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87 Erft-Schwalm-Netz (RB34, RB39)/Vergabeunterlagen/Teil C/"/>
    </mc:Choice>
  </mc:AlternateContent>
  <xr:revisionPtr revIDLastSave="350" documentId="8_{2C93AB7B-4B67-4CAF-B4AC-B0B55E5BB623}" xr6:coauthVersionLast="47" xr6:coauthVersionMax="47" xr10:uidLastSave="{2F5C83AC-34E0-4906-BABB-741A09847A4A}"/>
  <bookViews>
    <workbookView xWindow="-120" yWindow="-120" windowWidth="29040" windowHeight="17520" tabRatio="787" xr2:uid="{ABCCC0C6-F3EC-4819-A09B-D3D1FBE2A4B5}"/>
  </bookViews>
  <sheets>
    <sheet name="Gesamtkalkulation" sheetId="49" r:id="rId1"/>
    <sheet name="MehrMinderleistung" sheetId="52" r:id="rId2"/>
    <sheet name="Hochrechnung" sheetId="51" r:id="rId3"/>
    <sheet name="Trassenpreise" sheetId="47" r:id="rId4"/>
    <sheet name="Stationspreise" sheetId="48" r:id="rId5"/>
  </sheets>
  <definedNames>
    <definedName name="_xlnm.Print_Area" localSheetId="0">Gesamtkalkulation!$A$1:$D$57</definedName>
    <definedName name="_xlnm.Print_Area" localSheetId="2">Hochrechnung!$A$1:$R$26</definedName>
    <definedName name="_xlnm.Print_Area" localSheetId="1">MehrMinderleistung!$A$1:$H$22</definedName>
    <definedName name="_xlnm.Print_Titles" localSheetId="0">Gesamtkalkulation!$3:$3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47" l="1"/>
  <c r="E21" i="47"/>
  <c r="E20" i="47"/>
  <c r="E19" i="47"/>
  <c r="E11" i="47"/>
  <c r="D22" i="47"/>
  <c r="D21" i="47"/>
  <c r="D20" i="47"/>
  <c r="D11" i="47"/>
  <c r="L28" i="48" l="1"/>
  <c r="L29" i="48"/>
  <c r="L30" i="48"/>
  <c r="L31" i="48"/>
  <c r="L27" i="48"/>
  <c r="L26" i="48"/>
  <c r="L25" i="48"/>
  <c r="L24" i="48"/>
  <c r="L11" i="48"/>
  <c r="L12" i="48"/>
  <c r="L13" i="48"/>
  <c r="L10" i="48"/>
  <c r="L34" i="48" l="1"/>
  <c r="L36" i="48" s="1"/>
  <c r="L18" i="48"/>
  <c r="L20" i="47"/>
  <c r="M20" i="47" l="1"/>
  <c r="H4" i="52" l="1"/>
  <c r="H12" i="52" s="1"/>
  <c r="G4" i="52"/>
  <c r="G12" i="52" s="1"/>
  <c r="D4" i="52"/>
  <c r="D12" i="52" s="1"/>
  <c r="E4" i="52"/>
  <c r="E12" i="52" s="1"/>
  <c r="D19" i="52"/>
  <c r="E19" i="52"/>
  <c r="D25" i="51" l="1"/>
  <c r="E25" i="51" s="1"/>
  <c r="F25" i="51" s="1"/>
  <c r="G25" i="51" s="1"/>
  <c r="H25" i="51" s="1"/>
  <c r="I25" i="51" s="1"/>
  <c r="D23" i="51"/>
  <c r="E23" i="51" s="1"/>
  <c r="F23" i="51" s="1"/>
  <c r="G23" i="51" s="1"/>
  <c r="H23" i="51" s="1"/>
  <c r="I23" i="51" s="1"/>
  <c r="D22" i="51"/>
  <c r="E22" i="51" s="1"/>
  <c r="F22" i="51" s="1"/>
  <c r="G22" i="51" s="1"/>
  <c r="H22" i="51" s="1"/>
  <c r="I22" i="51" s="1"/>
  <c r="D21" i="51"/>
  <c r="E21" i="51" s="1"/>
  <c r="F21" i="51" s="1"/>
  <c r="G21" i="51" s="1"/>
  <c r="H21" i="51" s="1"/>
  <c r="I21" i="51" s="1"/>
  <c r="D20" i="51"/>
  <c r="E20" i="51" s="1"/>
  <c r="F20" i="51" s="1"/>
  <c r="G20" i="51" s="1"/>
  <c r="H20" i="51" s="1"/>
  <c r="I20" i="51" s="1"/>
  <c r="D19" i="51"/>
  <c r="E19" i="51" s="1"/>
  <c r="F19" i="51" s="1"/>
  <c r="D18" i="51"/>
  <c r="E18" i="51" s="1"/>
  <c r="F18" i="51" s="1"/>
  <c r="G18" i="51" s="1"/>
  <c r="H18" i="51" s="1"/>
  <c r="I18" i="51" s="1"/>
  <c r="D17" i="51"/>
  <c r="E17" i="51" s="1"/>
  <c r="F17" i="51" s="1"/>
  <c r="G17" i="51" s="1"/>
  <c r="H17" i="51" s="1"/>
  <c r="I17" i="51" s="1"/>
  <c r="D16" i="51"/>
  <c r="E16" i="51" s="1"/>
  <c r="F16" i="51" s="1"/>
  <c r="G16" i="51" s="1"/>
  <c r="H16" i="51" s="1"/>
  <c r="I16" i="51" s="1"/>
  <c r="D15" i="51"/>
  <c r="E15" i="51" s="1"/>
  <c r="F15" i="51" s="1"/>
  <c r="G15" i="51" s="1"/>
  <c r="H15" i="51" s="1"/>
  <c r="I15" i="51" s="1"/>
  <c r="D14" i="51"/>
  <c r="E14" i="51" s="1"/>
  <c r="F14" i="51" s="1"/>
  <c r="G14" i="51" s="1"/>
  <c r="H14" i="51" s="1"/>
  <c r="I14" i="51" s="1"/>
  <c r="J16" i="51" l="1"/>
  <c r="K16" i="51" s="1"/>
  <c r="L16" i="51" s="1"/>
  <c r="M16" i="51" s="1"/>
  <c r="N16" i="51" s="1"/>
  <c r="O16" i="51" s="1"/>
  <c r="P16" i="51" s="1"/>
  <c r="Q16" i="51" s="1"/>
  <c r="J25" i="51"/>
  <c r="K25" i="51" s="1"/>
  <c r="L25" i="51" s="1"/>
  <c r="M25" i="51" s="1"/>
  <c r="N25" i="51" s="1"/>
  <c r="O25" i="51" s="1"/>
  <c r="P25" i="51" s="1"/>
  <c r="Q25" i="51" s="1"/>
  <c r="R25" i="51"/>
  <c r="J18" i="51"/>
  <c r="K18" i="51" s="1"/>
  <c r="L18" i="51" s="1"/>
  <c r="M18" i="51" s="1"/>
  <c r="N18" i="51" s="1"/>
  <c r="O18" i="51" s="1"/>
  <c r="P18" i="51" s="1"/>
  <c r="Q18" i="51" s="1"/>
  <c r="R18" i="51"/>
  <c r="G19" i="51"/>
  <c r="H19" i="51" s="1"/>
  <c r="I19" i="51" s="1"/>
  <c r="J20" i="51"/>
  <c r="K20" i="51" s="1"/>
  <c r="L20" i="51" s="1"/>
  <c r="M20" i="51" s="1"/>
  <c r="N20" i="51" s="1"/>
  <c r="O20" i="51" s="1"/>
  <c r="P20" i="51" s="1"/>
  <c r="Q20" i="51" s="1"/>
  <c r="J15" i="51"/>
  <c r="K15" i="51" s="1"/>
  <c r="L15" i="51" s="1"/>
  <c r="M15" i="51" s="1"/>
  <c r="N15" i="51" s="1"/>
  <c r="O15" i="51" s="1"/>
  <c r="P15" i="51" s="1"/>
  <c r="Q15" i="51" s="1"/>
  <c r="J17" i="51"/>
  <c r="K17" i="51" s="1"/>
  <c r="L17" i="51" s="1"/>
  <c r="M17" i="51" s="1"/>
  <c r="N17" i="51" s="1"/>
  <c r="O17" i="51" s="1"/>
  <c r="P17" i="51" s="1"/>
  <c r="Q17" i="51" s="1"/>
  <c r="J22" i="51"/>
  <c r="K22" i="51" s="1"/>
  <c r="L22" i="51" s="1"/>
  <c r="M22" i="51" s="1"/>
  <c r="N22" i="51" s="1"/>
  <c r="O22" i="51" s="1"/>
  <c r="P22" i="51" s="1"/>
  <c r="Q22" i="51" s="1"/>
  <c r="J23" i="51"/>
  <c r="K23" i="51" s="1"/>
  <c r="L23" i="51" s="1"/>
  <c r="M23" i="51" s="1"/>
  <c r="N23" i="51" s="1"/>
  <c r="O23" i="51" s="1"/>
  <c r="P23" i="51" s="1"/>
  <c r="Q23" i="51" s="1"/>
  <c r="R23" i="51"/>
  <c r="J14" i="51"/>
  <c r="K14" i="51" s="1"/>
  <c r="L14" i="51" s="1"/>
  <c r="M14" i="51" s="1"/>
  <c r="N14" i="51" s="1"/>
  <c r="O14" i="51" s="1"/>
  <c r="P14" i="51" s="1"/>
  <c r="Q14" i="51" s="1"/>
  <c r="J21" i="51"/>
  <c r="K21" i="51" s="1"/>
  <c r="L21" i="51" s="1"/>
  <c r="M21" i="51" s="1"/>
  <c r="N21" i="51" s="1"/>
  <c r="O21" i="51" s="1"/>
  <c r="P21" i="51" s="1"/>
  <c r="Q21" i="51" s="1"/>
  <c r="R22" i="51" l="1"/>
  <c r="R15" i="51"/>
  <c r="J19" i="51"/>
  <c r="K19" i="51" s="1"/>
  <c r="L19" i="51" s="1"/>
  <c r="M19" i="51" s="1"/>
  <c r="N19" i="51" s="1"/>
  <c r="O19" i="51" s="1"/>
  <c r="P19" i="51" s="1"/>
  <c r="Q19" i="51" s="1"/>
  <c r="R19" i="51" s="1"/>
  <c r="R21" i="51"/>
  <c r="R17" i="51"/>
  <c r="R20" i="51"/>
  <c r="R16" i="51"/>
  <c r="R14" i="51"/>
  <c r="D21" i="49"/>
  <c r="D12" i="49"/>
  <c r="L22" i="47"/>
  <c r="L21" i="47"/>
  <c r="L19" i="47"/>
  <c r="M19" i="47" s="1"/>
  <c r="K16" i="48"/>
  <c r="M16" i="48" s="1"/>
  <c r="K14" i="48"/>
  <c r="M14" i="48" s="1"/>
  <c r="K15" i="48"/>
  <c r="M15" i="48" s="1"/>
  <c r="K32" i="48"/>
  <c r="M32" i="48" s="1"/>
  <c r="K31" i="48"/>
  <c r="K30" i="48"/>
  <c r="K29" i="48"/>
  <c r="K28" i="48"/>
  <c r="K27" i="48"/>
  <c r="K26" i="48"/>
  <c r="K25" i="48"/>
  <c r="K24" i="48"/>
  <c r="D32" i="49"/>
  <c r="D24" i="51" s="1"/>
  <c r="E24" i="51" s="1"/>
  <c r="F24" i="51" s="1"/>
  <c r="G24" i="51" s="1"/>
  <c r="H24" i="51" s="1"/>
  <c r="I24" i="51" s="1"/>
  <c r="K13" i="48"/>
  <c r="K12" i="48"/>
  <c r="K11" i="48"/>
  <c r="K10" i="48"/>
  <c r="L11" i="47"/>
  <c r="L10" i="47"/>
  <c r="M10" i="47" s="1"/>
  <c r="J24" i="51" l="1"/>
  <c r="K24" i="51" s="1"/>
  <c r="L24" i="51" s="1"/>
  <c r="M24" i="51" s="1"/>
  <c r="N24" i="51" s="1"/>
  <c r="O24" i="51" s="1"/>
  <c r="P24" i="51" s="1"/>
  <c r="Q24" i="51" s="1"/>
  <c r="M21" i="47"/>
  <c r="M24" i="47" s="1"/>
  <c r="M13" i="47"/>
  <c r="M34" i="48"/>
  <c r="N22" i="47"/>
  <c r="N24" i="47" s="1"/>
  <c r="N11" i="47"/>
  <c r="N13" i="47" s="1"/>
  <c r="M18" i="48"/>
  <c r="D37" i="49"/>
  <c r="D54" i="49" s="1"/>
  <c r="R24" i="51" l="1"/>
  <c r="R26" i="51" s="1"/>
  <c r="D51" i="49" s="1"/>
  <c r="D53" i="49" s="1"/>
  <c r="N26" i="47"/>
  <c r="M26" i="47"/>
  <c r="M36" i="48"/>
  <c r="D42" i="49" s="1"/>
  <c r="D41" i="49" l="1"/>
  <c r="D43" i="49" s="1"/>
  <c r="D47" i="49" s="1"/>
</calcChain>
</file>

<file path=xl/sharedStrings.xml><?xml version="1.0" encoding="utf-8"?>
<sst xmlns="http://schemas.openxmlformats.org/spreadsheetml/2006/main" count="287" uniqueCount="179">
  <si>
    <t>Grau unterlegte Felder sind Ergebnisfelder</t>
  </si>
  <si>
    <t>1.</t>
  </si>
  <si>
    <t>1.1</t>
  </si>
  <si>
    <t>1.2</t>
  </si>
  <si>
    <t>1.3</t>
  </si>
  <si>
    <t>2.1</t>
  </si>
  <si>
    <t>Kosten Standardjahr</t>
  </si>
  <si>
    <t>1.4</t>
  </si>
  <si>
    <t>Eintragungen in weiße Felder</t>
  </si>
  <si>
    <t>Streckenabschnitt</t>
  </si>
  <si>
    <t>VRR</t>
  </si>
  <si>
    <t>Station</t>
  </si>
  <si>
    <t>Gesamtkalkulation</t>
  </si>
  <si>
    <t>Personalkosten</t>
  </si>
  <si>
    <t>Summe Grundanspruch</t>
  </si>
  <si>
    <t>Zugkilometer</t>
  </si>
  <si>
    <t xml:space="preserve">Wertungsrelevanter Grundanspruch </t>
  </si>
  <si>
    <t>SUMME</t>
  </si>
  <si>
    <t>1.3.1</t>
  </si>
  <si>
    <t>sonstige Kosten</t>
  </si>
  <si>
    <t>Energiekosten</t>
  </si>
  <si>
    <t>A</t>
  </si>
  <si>
    <t>A.1</t>
  </si>
  <si>
    <t>A.2</t>
  </si>
  <si>
    <t>A.3</t>
  </si>
  <si>
    <t>A.4</t>
  </si>
  <si>
    <t>1.1.1</t>
  </si>
  <si>
    <t>1.1.2</t>
  </si>
  <si>
    <t>nachrichtlich je ZKM (durchschnittlicher Anspruch je Zugkm über Vertragslaufzeit nach Hochrechnung)</t>
  </si>
  <si>
    <t>nachrichtlich je ZKM (durchschnittlicher Anspruch je Zugkm ohne Hochrechnung)</t>
  </si>
  <si>
    <t>1</t>
  </si>
  <si>
    <t>2</t>
  </si>
  <si>
    <t>2.2</t>
  </si>
  <si>
    <t>4.1</t>
  </si>
  <si>
    <t>4.2</t>
  </si>
  <si>
    <t>4.3</t>
  </si>
  <si>
    <t>Steigerung Energiekosten p.a.</t>
  </si>
  <si>
    <t>3</t>
  </si>
  <si>
    <t>Linie:</t>
  </si>
  <si>
    <t>Aufgaben-
träger</t>
  </si>
  <si>
    <t>Entfer-nung [km]</t>
  </si>
  <si>
    <t>Grund-preis pro km</t>
  </si>
  <si>
    <t>Zugfahrten (hin)</t>
  </si>
  <si>
    <t>Zugfahrten (rück)</t>
  </si>
  <si>
    <t>mo-fr</t>
  </si>
  <si>
    <t>sa</t>
  </si>
  <si>
    <t>so+fe</t>
  </si>
  <si>
    <t>Summe Trassenkosten Verkehrsvertrag</t>
  </si>
  <si>
    <t>Stationspreis        (je Abfahrt)</t>
  </si>
  <si>
    <t>Abfahrten (hin)</t>
  </si>
  <si>
    <t>Abfahrten (rück)</t>
  </si>
  <si>
    <t>Rechnerische Abfahrten pro
Jahr</t>
  </si>
  <si>
    <t>Stations-kosten pro Jahr VRR</t>
  </si>
  <si>
    <t>Summe Stationskosten Verkehrsvertrag</t>
  </si>
  <si>
    <t>Rechnerische Zugfahrten pro
Jahr</t>
  </si>
  <si>
    <t xml:space="preserve"> </t>
  </si>
  <si>
    <t>Aufwand Betriebsprogramm</t>
  </si>
  <si>
    <t>Personal</t>
  </si>
  <si>
    <t>Triebfahrzeugführer</t>
  </si>
  <si>
    <t>1.1.3</t>
  </si>
  <si>
    <t>Zugbegleitpersonal</t>
  </si>
  <si>
    <t>1.1.4</t>
  </si>
  <si>
    <t>Werkstattpersonal</t>
  </si>
  <si>
    <t>Aufwand Personal</t>
  </si>
  <si>
    <t>Energie</t>
  </si>
  <si>
    <t>1.3.2</t>
  </si>
  <si>
    <t>Infrastruktur interne Kosten</t>
  </si>
  <si>
    <t>Aufwand Infrastruktur interne Kosten (z.B. Trassengebühren für Leer- und Einsatzfahrten sowie Gebühren für Nutzung von Abstellanlagen)</t>
  </si>
  <si>
    <t>1.5</t>
  </si>
  <si>
    <t xml:space="preserve">Vertrieb </t>
  </si>
  <si>
    <t>1.6</t>
  </si>
  <si>
    <t>Marketing, Kommunikation und Kooperationen</t>
  </si>
  <si>
    <t>1.6.1</t>
  </si>
  <si>
    <t>Kosten für eigene Marketing- und Kommunikationsaktivitäten des EVU</t>
  </si>
  <si>
    <t>1.6.2</t>
  </si>
  <si>
    <t>Kosten, die sich aus der LB sowie vorgegebenen Kooperationsverträgen ergeben</t>
  </si>
  <si>
    <t>Aufwand Marketing, Kommunikation und Kooperationen</t>
  </si>
  <si>
    <t>1.7</t>
  </si>
  <si>
    <t>Sonstige Bereiche</t>
  </si>
  <si>
    <t>Aufwand Sonstige Bereiche</t>
  </si>
  <si>
    <t>Summe Aufwand Betriebsprogramm</t>
  </si>
  <si>
    <r>
      <t xml:space="preserve">Aufwand Nutzung Infrastruktur </t>
    </r>
    <r>
      <rPr>
        <b/>
        <i/>
        <sz val="20"/>
        <rFont val="Arial"/>
        <family val="2"/>
      </rPr>
      <t>(nachrichtlich)</t>
    </r>
  </si>
  <si>
    <t>Summe Aufwand Infrastrukturnutzung</t>
  </si>
  <si>
    <t>4</t>
  </si>
  <si>
    <t xml:space="preserve">Summe Aufwand Betriebsprogramm hochgerechnet auf Vertragslaufzeit </t>
  </si>
  <si>
    <t>Aufwand Energie (Diesel)</t>
  </si>
  <si>
    <t>Aufwand Infrastruktur interne Kosten</t>
  </si>
  <si>
    <t>Aufwand Vertrieb</t>
  </si>
  <si>
    <t xml:space="preserve">Aufwand Marketing, Kommunikation und Kooperationen </t>
  </si>
  <si>
    <t>Aufwand sonstige Bereiche</t>
  </si>
  <si>
    <t>Vertragslaufzeit (in Jahren)</t>
  </si>
  <si>
    <t>Blatt wird durch den Aufgabenträger ausgefüllt: Entfernungen gemäß LB, Anlage 1.
Spezielle Frei- und Vorfeiertagsfahrten (Nachtverkehr) werden bei Sonn-/Feiertag gezählt.</t>
  </si>
  <si>
    <t>Blatt wird durch den Aufgabenträger ausgefüllt.
Spezielle Frei- und Vorfeiertagsfahrten (Nachtverkehr) werden bei Sonn-/Feiertag gezählt.</t>
  </si>
  <si>
    <r>
      <t xml:space="preserve">Aufwand Vertrieb (Kosten für </t>
    </r>
    <r>
      <rPr>
        <b/>
        <u/>
        <sz val="18"/>
        <rFont val="Arial"/>
        <family val="2"/>
      </rPr>
      <t>nicht</t>
    </r>
    <r>
      <rPr>
        <b/>
        <sz val="18"/>
        <rFont val="Arial"/>
        <family val="2"/>
      </rPr>
      <t xml:space="preserve"> über den Vertriebsdienstleister erbrachten Vertriebsleistungen)</t>
    </r>
  </si>
  <si>
    <t>Steigerung Instandhaltungskosten p.a.</t>
  </si>
  <si>
    <t>Mönchengladbach Hbf - Dalheim</t>
  </si>
  <si>
    <r>
      <t xml:space="preserve">Stationskosten
</t>
    </r>
    <r>
      <rPr>
        <b/>
        <sz val="11"/>
        <rFont val="Arial"/>
        <family val="2"/>
      </rPr>
      <t>Angebot über die Leistungen im Netz</t>
    </r>
    <r>
      <rPr>
        <b/>
        <sz val="18"/>
        <rFont val="Arial"/>
        <family val="2"/>
      </rPr>
      <t xml:space="preserve">
Erft-Schwalm-Netz</t>
    </r>
  </si>
  <si>
    <t>Mönchengladbach Hbf</t>
  </si>
  <si>
    <t>Mönchengladbach-Rheindahlen</t>
  </si>
  <si>
    <t>Mönchengladbach-Genhausen</t>
  </si>
  <si>
    <t>Wegberg</t>
  </si>
  <si>
    <t>Arsbeck</t>
  </si>
  <si>
    <t>Dalheim</t>
  </si>
  <si>
    <t>Summe Stationskosten RB34</t>
  </si>
  <si>
    <t>Summe Stationskosten RB39</t>
  </si>
  <si>
    <t>Düsseldorf Hbf - Bedburg (Erft)</t>
  </si>
  <si>
    <t>Düsseldorf Hbf</t>
  </si>
  <si>
    <t>Düsseldorf-Bilk</t>
  </si>
  <si>
    <t>Neuss Hbf</t>
  </si>
  <si>
    <t>Kapellen-Wevelinghoven</t>
  </si>
  <si>
    <t>Grevenbroich</t>
  </si>
  <si>
    <t>Gustorf</t>
  </si>
  <si>
    <t>Frimmersdorf</t>
  </si>
  <si>
    <t>Bedburg (Erft)</t>
  </si>
  <si>
    <t>go.Rheinland</t>
  </si>
  <si>
    <t xml:space="preserve">Mönchengladbach-Rheydt Hbf </t>
  </si>
  <si>
    <r>
      <t xml:space="preserve">Trassenkosten
</t>
    </r>
    <r>
      <rPr>
        <b/>
        <sz val="11"/>
        <rFont val="Arial"/>
        <family val="2"/>
      </rPr>
      <t>Angebot über die Leistungen im Netz</t>
    </r>
    <r>
      <rPr>
        <b/>
        <sz val="18"/>
        <rFont val="Arial"/>
        <family val="2"/>
      </rPr>
      <t xml:space="preserve">
Erft-Schwalm-Netz </t>
    </r>
  </si>
  <si>
    <t>Summe Trassenkosten RB34</t>
  </si>
  <si>
    <t>Summe Trassenkosten RB39</t>
  </si>
  <si>
    <t>RB 39</t>
  </si>
  <si>
    <t>RB 34</t>
  </si>
  <si>
    <t>Aufwand Fahrzeuge / Infrastruktur</t>
  </si>
  <si>
    <r>
      <t xml:space="preserve">Infrastrukturnutzung Trassen DB InfraGO AG </t>
    </r>
    <r>
      <rPr>
        <i/>
        <sz val="18"/>
        <rFont val="Arial"/>
        <family val="2"/>
      </rPr>
      <t>(wird von den Aufgabenträgern eingetragen)</t>
    </r>
  </si>
  <si>
    <r>
      <t xml:space="preserve">Infrastrukturnutzung Stationen DB InfraGO AG </t>
    </r>
    <r>
      <rPr>
        <i/>
        <sz val="18"/>
        <rFont val="Arial"/>
        <family val="2"/>
      </rPr>
      <t>(wird von den Aufgabenträgern eingetragen)</t>
    </r>
  </si>
  <si>
    <t>sonstige Personale</t>
  </si>
  <si>
    <t>1.3.3</t>
  </si>
  <si>
    <t>Instandhaltung Fixkosten</t>
  </si>
  <si>
    <t>Instandhaltung Materialkosten</t>
  </si>
  <si>
    <t>Strombeschaffungskosten</t>
  </si>
  <si>
    <t>Steigerung Personalkosten nach H49 p.a.</t>
  </si>
  <si>
    <t>Steigerung Personalkosten nach PKI p.a.</t>
  </si>
  <si>
    <t>Hochrechnungsgrößen für Berechnung des wertungsrelevanten Aufwandes Betriebsprogramm</t>
  </si>
  <si>
    <t>1. volles Betriebsjahr</t>
  </si>
  <si>
    <t>Pacht Fahrzeuge</t>
  </si>
  <si>
    <t>grau unterlegte Felder sind Ergebnisfelder</t>
  </si>
  <si>
    <t>A.5</t>
  </si>
  <si>
    <t>B.4</t>
  </si>
  <si>
    <t>B.3</t>
  </si>
  <si>
    <t>B.2</t>
  </si>
  <si>
    <t>bleibt frei</t>
  </si>
  <si>
    <t>B.1</t>
  </si>
  <si>
    <r>
      <t>kapazitative Mehr-/Minderleistungen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(anzugegeben ist hier der Wert, um den sich der Grundanspruch im Falle einer Mehrleistung erhöht bzw. bei einer Minderleistung verringert)</t>
    </r>
  </si>
  <si>
    <t>B</t>
  </si>
  <si>
    <t xml:space="preserve">   davon sonstiges Personal</t>
  </si>
  <si>
    <t>A.1.4</t>
  </si>
  <si>
    <t xml:space="preserve">   davon Werkstattpersonal</t>
  </si>
  <si>
    <t>A.1.3</t>
  </si>
  <si>
    <t xml:space="preserve">   davon Zugbegleitpersonal</t>
  </si>
  <si>
    <t>A.1.2</t>
  </si>
  <si>
    <t xml:space="preserve">   davon Triebfahrzeugführer</t>
  </si>
  <si>
    <t>A.1.1</t>
  </si>
  <si>
    <t>Angebotsveränderungen</t>
  </si>
  <si>
    <t>Energiekosten (Diesel)</t>
  </si>
  <si>
    <t>Fahrzeuge</t>
  </si>
  <si>
    <t>Kosten/Abzugsbetrag je ZugKm</t>
  </si>
  <si>
    <t xml:space="preserve">Kosten/Abzugsbetrag je ZugKm bei 120 Sitzplätzen </t>
  </si>
  <si>
    <t xml:space="preserve">Kosten/Abzugsbetrag je ZugKm bei 165 Sitzplätzen </t>
  </si>
  <si>
    <r>
      <t>ressourcenneutrale Mehr-/Minderleistungen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(anzugegeben ist hier der Wert, um den sich der Grundanspruch im Falle einer Mehrleistung erhöht bzw. bei einer Minderleistung verringert differenziert nach den Verkehrstagen Montag-Freitag und Samstag, Sonn- und Feiertag)</t>
    </r>
  </si>
  <si>
    <t>Kosten/Abzugsbetrag je ZugKm bei 120 Sitzplätzen</t>
  </si>
  <si>
    <t>Montag - Freitag</t>
  </si>
  <si>
    <t>Samstag, Sonn- und Feiertag</t>
  </si>
  <si>
    <t>Berechnung der Trassenkosten (nachrichtlich, Stand 2025)</t>
  </si>
  <si>
    <t>Berechnung der Stationspreise (nachrichtlich, Stand 2025)</t>
  </si>
  <si>
    <t>Trassenkosten pro Jahr VRR</t>
  </si>
  <si>
    <t>Trassenkosten pro Jahr go.Rheinland</t>
  </si>
  <si>
    <t>Stationskosten pro Jahr VRR</t>
  </si>
  <si>
    <t>Stationskosten pro Jahr go.Rheinland</t>
  </si>
  <si>
    <t>Holzheim (b Neuss)</t>
  </si>
  <si>
    <t>Düsseldorf Hbf - Neuss Hbf</t>
  </si>
  <si>
    <t>Neuss Hbf - Grevenbroich</t>
  </si>
  <si>
    <t>Grevenbroich - Grenze VRR/go.R</t>
  </si>
  <si>
    <t>Grenze VRR/go.R - Bedburg (Erft)</t>
  </si>
  <si>
    <t>M'gladbach Hbf - Grenze VRR/go.R</t>
  </si>
  <si>
    <t>Grenze VRR/go.R - Dalheim</t>
  </si>
  <si>
    <t>;)</t>
  </si>
  <si>
    <t>Trassenentgelte mit Stand von Dezember 2025. Änderungen aufgrund des EuGH-Urteils vom 19.03.2026 zu erwarten.</t>
  </si>
  <si>
    <t>B.5</t>
  </si>
  <si>
    <t>Kalkulationsschema Erft-Schwalm-Netz</t>
  </si>
  <si>
    <r>
      <t xml:space="preserve">Pacht Fahrzeuge gemäß Teil E </t>
    </r>
    <r>
      <rPr>
        <i/>
        <sz val="18"/>
        <rFont val="Arial"/>
        <family val="2"/>
      </rPr>
      <t>(wird von dem Aufgabenträger eingetragen)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</si>
</sst>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\ &quot;€&quot;"/>
    <numFmt numFmtId="165" formatCode="#,##0\ &quot;€&quot;"/>
    <numFmt numFmtId="166" formatCode="[$-407]General"/>
    <numFmt numFmtId="167" formatCode="#,##0.00&quot; €&quot;"/>
    <numFmt numFmtId="168" formatCode="[$-407]0"/>
    <numFmt numFmtId="169" formatCode="[$-407]#,##0"/>
    <numFmt numFmtId="170" formatCode="#,##0&quot; €&quot;"/>
    <numFmt numFmtId="171" formatCode="#,##0.000000"/>
  </numFmts>
  <fonts count="34">
    <font>
      <sz val="10"/>
      <name val="Arial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b/>
      <u/>
      <sz val="16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i/>
      <sz val="8"/>
      <name val="Arial"/>
      <family val="2"/>
    </font>
    <font>
      <sz val="18"/>
      <name val="Arial"/>
      <family val="2"/>
    </font>
    <font>
      <u/>
      <sz val="18"/>
      <name val="Arial"/>
      <family val="2"/>
    </font>
    <font>
      <sz val="10"/>
      <name val="Arial"/>
      <family val="2"/>
    </font>
    <font>
      <i/>
      <sz val="18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  <font>
      <b/>
      <sz val="2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i/>
      <sz val="20"/>
      <name val="Arial"/>
      <family val="2"/>
    </font>
    <font>
      <b/>
      <u/>
      <sz val="18"/>
      <name val="Arial"/>
      <family val="2"/>
    </font>
    <font>
      <sz val="10"/>
      <color theme="1"/>
      <name val="Arial1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Arial"/>
      <family val="2"/>
    </font>
    <font>
      <sz val="9"/>
      <color rgb="FFFF0000"/>
      <name val="Arial"/>
      <family val="2"/>
    </font>
    <font>
      <b/>
      <sz val="18"/>
      <color rgb="FFFF0000"/>
      <name val="Arial"/>
      <family val="2"/>
    </font>
    <font>
      <b/>
      <sz val="24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7C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3E3E3"/>
        <bgColor rgb="FFE3E3E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rgb="FFE3E3E3"/>
      </patternFill>
    </fill>
    <fill>
      <patternFill patternType="solid">
        <fgColor theme="0"/>
        <bgColor rgb="FFE3E3E3"/>
      </patternFill>
    </fill>
  </fills>
  <borders count="8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8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27" fillId="0" borderId="0"/>
    <xf numFmtId="0" fontId="28" fillId="3" borderId="0" applyNumberFormat="0" applyBorder="0" applyAlignment="0" applyProtection="0"/>
    <xf numFmtId="0" fontId="16" fillId="0" borderId="0"/>
  </cellStyleXfs>
  <cellXfs count="321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0" fontId="1" fillId="0" borderId="0" xfId="0" applyFont="1"/>
    <xf numFmtId="0" fontId="3" fillId="0" borderId="0" xfId="0" applyFont="1"/>
    <xf numFmtId="0" fontId="14" fillId="0" borderId="0" xfId="0" applyFont="1" applyAlignment="1">
      <alignment vertical="top" wrapText="1"/>
    </xf>
    <xf numFmtId="0" fontId="14" fillId="0" borderId="0" xfId="0" applyFont="1"/>
    <xf numFmtId="49" fontId="14" fillId="0" borderId="0" xfId="0" applyNumberFormat="1" applyFont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16" fillId="0" borderId="0" xfId="0" applyFont="1"/>
    <xf numFmtId="4" fontId="17" fillId="0" borderId="0" xfId="0" applyNumberFormat="1" applyFont="1" applyAlignment="1">
      <alignment horizontal="right" vertical="center" wrapText="1"/>
    </xf>
    <xf numFmtId="0" fontId="17" fillId="0" borderId="0" xfId="0" applyFont="1"/>
    <xf numFmtId="0" fontId="16" fillId="0" borderId="0" xfId="3"/>
    <xf numFmtId="3" fontId="3" fillId="0" borderId="0" xfId="3" applyNumberFormat="1" applyFont="1" applyAlignment="1">
      <alignment vertical="top" wrapText="1"/>
    </xf>
    <xf numFmtId="0" fontId="3" fillId="0" borderId="5" xfId="3" applyFont="1" applyBorder="1" applyAlignment="1">
      <alignment vertical="top" wrapText="1"/>
    </xf>
    <xf numFmtId="49" fontId="3" fillId="0" borderId="7" xfId="3" applyNumberFormat="1" applyFont="1" applyBorder="1" applyAlignment="1">
      <alignment vertical="top" wrapText="1"/>
    </xf>
    <xf numFmtId="0" fontId="1" fillId="0" borderId="0" xfId="3" applyFont="1" applyAlignment="1">
      <alignment vertical="top" wrapText="1"/>
    </xf>
    <xf numFmtId="0" fontId="3" fillId="0" borderId="0" xfId="3" applyFont="1" applyAlignment="1">
      <alignment vertical="top" wrapText="1"/>
    </xf>
    <xf numFmtId="49" fontId="5" fillId="0" borderId="9" xfId="0" applyNumberFormat="1" applyFont="1" applyBorder="1" applyAlignment="1">
      <alignment vertical="center" wrapText="1"/>
    </xf>
    <xf numFmtId="49" fontId="4" fillId="0" borderId="0" xfId="0" applyNumberFormat="1" applyFont="1"/>
    <xf numFmtId="0" fontId="30" fillId="0" borderId="0" xfId="0" applyFont="1"/>
    <xf numFmtId="166" fontId="12" fillId="0" borderId="11" xfId="1" applyFont="1" applyBorder="1" applyAlignment="1">
      <alignment horizontal="center" vertical="center" wrapText="1"/>
    </xf>
    <xf numFmtId="166" fontId="12" fillId="0" borderId="47" xfId="1" applyFont="1" applyBorder="1" applyAlignment="1">
      <alignment horizontal="center" vertical="center" wrapText="1"/>
    </xf>
    <xf numFmtId="166" fontId="12" fillId="0" borderId="48" xfId="1" applyFont="1" applyBorder="1" applyAlignment="1">
      <alignment horizontal="center" vertical="center" wrapText="1"/>
    </xf>
    <xf numFmtId="166" fontId="12" fillId="0" borderId="12" xfId="1" applyFont="1" applyBorder="1" applyAlignment="1">
      <alignment horizontal="center" vertical="center" wrapText="1"/>
    </xf>
    <xf numFmtId="166" fontId="12" fillId="0" borderId="49" xfId="1" applyFont="1" applyBorder="1" applyAlignment="1">
      <alignment horizontal="center" vertical="center" wrapText="1"/>
    </xf>
    <xf numFmtId="169" fontId="4" fillId="0" borderId="6" xfId="1" applyNumberFormat="1" applyFont="1" applyBorder="1" applyAlignment="1">
      <alignment horizontal="right" vertical="center"/>
    </xf>
    <xf numFmtId="170" fontId="21" fillId="0" borderId="13" xfId="1" applyNumberFormat="1" applyFont="1" applyBorder="1" applyAlignment="1">
      <alignment horizontal="right" vertical="center"/>
    </xf>
    <xf numFmtId="168" fontId="4" fillId="0" borderId="50" xfId="1" applyNumberFormat="1" applyFont="1" applyBorder="1" applyAlignment="1">
      <alignment horizontal="center" vertical="center"/>
    </xf>
    <xf numFmtId="168" fontId="4" fillId="0" borderId="51" xfId="1" applyNumberFormat="1" applyFont="1" applyBorder="1" applyAlignment="1">
      <alignment horizontal="center" vertical="center"/>
    </xf>
    <xf numFmtId="168" fontId="4" fillId="0" borderId="52" xfId="1" applyNumberFormat="1" applyFont="1" applyBorder="1" applyAlignment="1">
      <alignment horizontal="center" vertical="center"/>
    </xf>
    <xf numFmtId="168" fontId="4" fillId="0" borderId="53" xfId="1" applyNumberFormat="1" applyFont="1" applyBorder="1" applyAlignment="1">
      <alignment horizontal="center" vertical="center"/>
    </xf>
    <xf numFmtId="169" fontId="4" fillId="0" borderId="54" xfId="1" applyNumberFormat="1" applyFont="1" applyBorder="1" applyAlignment="1">
      <alignment horizontal="right" vertical="center"/>
    </xf>
    <xf numFmtId="170" fontId="21" fillId="0" borderId="55" xfId="1" applyNumberFormat="1" applyFont="1" applyBorder="1" applyAlignment="1">
      <alignment horizontal="right" vertical="center"/>
    </xf>
    <xf numFmtId="0" fontId="0" fillId="0" borderId="9" xfId="0" applyBorder="1"/>
    <xf numFmtId="0" fontId="3" fillId="0" borderId="9" xfId="0" applyFont="1" applyBorder="1"/>
    <xf numFmtId="0" fontId="3" fillId="0" borderId="14" xfId="0" applyFont="1" applyBorder="1" applyAlignment="1">
      <alignment horizontal="right"/>
    </xf>
    <xf numFmtId="0" fontId="16" fillId="0" borderId="0" xfId="0" applyFont="1" applyAlignment="1">
      <alignment horizontal="right"/>
    </xf>
    <xf numFmtId="0" fontId="4" fillId="0" borderId="56" xfId="0" applyFont="1" applyBorder="1"/>
    <xf numFmtId="165" fontId="21" fillId="0" borderId="15" xfId="0" applyNumberFormat="1" applyFont="1" applyBorder="1"/>
    <xf numFmtId="0" fontId="0" fillId="0" borderId="16" xfId="0" applyBorder="1"/>
    <xf numFmtId="0" fontId="22" fillId="0" borderId="0" xfId="0" applyFont="1"/>
    <xf numFmtId="167" fontId="4" fillId="0" borderId="57" xfId="1" applyNumberFormat="1" applyFont="1" applyBorder="1" applyAlignment="1">
      <alignment horizontal="right" vertical="center"/>
    </xf>
    <xf numFmtId="168" fontId="4" fillId="5" borderId="58" xfId="1" applyNumberFormat="1" applyFont="1" applyFill="1" applyBorder="1" applyAlignment="1">
      <alignment horizontal="center" vertical="center"/>
    </xf>
    <xf numFmtId="168" fontId="4" fillId="5" borderId="59" xfId="1" applyNumberFormat="1" applyFont="1" applyFill="1" applyBorder="1" applyAlignment="1">
      <alignment horizontal="center" vertical="center"/>
    </xf>
    <xf numFmtId="168" fontId="4" fillId="5" borderId="57" xfId="1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right"/>
    </xf>
    <xf numFmtId="165" fontId="1" fillId="0" borderId="15" xfId="0" applyNumberFormat="1" applyFont="1" applyBorder="1"/>
    <xf numFmtId="0" fontId="31" fillId="0" borderId="0" xfId="0" applyFont="1"/>
    <xf numFmtId="0" fontId="4" fillId="0" borderId="60" xfId="0" applyFont="1" applyBorder="1"/>
    <xf numFmtId="2" fontId="4" fillId="0" borderId="61" xfId="0" applyNumberFormat="1" applyFont="1" applyBorder="1"/>
    <xf numFmtId="0" fontId="4" fillId="0" borderId="18" xfId="0" applyFont="1" applyBorder="1"/>
    <xf numFmtId="0" fontId="4" fillId="0" borderId="19" xfId="0" applyFont="1" applyBorder="1"/>
    <xf numFmtId="167" fontId="4" fillId="0" borderId="20" xfId="1" applyNumberFormat="1" applyFont="1" applyBorder="1" applyAlignment="1">
      <alignment horizontal="right" vertical="center"/>
    </xf>
    <xf numFmtId="0" fontId="16" fillId="0" borderId="9" xfId="0" applyFont="1" applyBorder="1"/>
    <xf numFmtId="0" fontId="12" fillId="0" borderId="10" xfId="0" applyFont="1" applyBorder="1" applyAlignment="1">
      <alignment vertical="center"/>
    </xf>
    <xf numFmtId="4" fontId="14" fillId="0" borderId="0" xfId="0" applyNumberFormat="1" applyFont="1" applyAlignment="1">
      <alignment horizontal="right" vertical="center" wrapText="1"/>
    </xf>
    <xf numFmtId="3" fontId="29" fillId="6" borderId="0" xfId="2" applyNumberFormat="1" applyFont="1" applyFill="1" applyBorder="1" applyAlignment="1" applyProtection="1">
      <alignment horizontal="right" vertical="center" wrapText="1"/>
    </xf>
    <xf numFmtId="4" fontId="14" fillId="6" borderId="21" xfId="0" applyNumberFormat="1" applyFont="1" applyFill="1" applyBorder="1" applyAlignment="1" applyProtection="1">
      <alignment horizontal="right" vertical="center" wrapText="1"/>
      <protection locked="0"/>
    </xf>
    <xf numFmtId="4" fontId="14" fillId="6" borderId="22" xfId="0" applyNumberFormat="1" applyFont="1" applyFill="1" applyBorder="1" applyAlignment="1" applyProtection="1">
      <alignment horizontal="right" vertical="center" wrapText="1"/>
      <protection locked="0"/>
    </xf>
    <xf numFmtId="4" fontId="5" fillId="6" borderId="23" xfId="0" applyNumberFormat="1" applyFont="1" applyFill="1" applyBorder="1" applyAlignment="1" applyProtection="1">
      <alignment horizontal="right" vertical="center" wrapText="1"/>
      <protection locked="0"/>
    </xf>
    <xf numFmtId="4" fontId="1" fillId="6" borderId="0" xfId="0" applyNumberFormat="1" applyFont="1" applyFill="1" applyAlignment="1">
      <alignment horizontal="right" vertical="center" wrapText="1"/>
    </xf>
    <xf numFmtId="4" fontId="5" fillId="0" borderId="23" xfId="0" applyNumberFormat="1" applyFont="1" applyBorder="1" applyAlignment="1" applyProtection="1">
      <alignment horizontal="right" vertical="center" wrapText="1"/>
      <protection locked="0"/>
    </xf>
    <xf numFmtId="4" fontId="5" fillId="0" borderId="0" xfId="0" applyNumberFormat="1" applyFont="1" applyAlignment="1">
      <alignment horizontal="right" vertical="center" wrapText="1"/>
    </xf>
    <xf numFmtId="4" fontId="14" fillId="6" borderId="24" xfId="0" applyNumberFormat="1" applyFont="1" applyFill="1" applyBorder="1" applyAlignment="1" applyProtection="1">
      <alignment horizontal="right" vertical="center" wrapText="1"/>
      <protection locked="0"/>
    </xf>
    <xf numFmtId="3" fontId="5" fillId="0" borderId="10" xfId="0" applyNumberFormat="1" applyFont="1" applyBorder="1" applyAlignment="1">
      <alignment horizontal="right" vertical="center" wrapText="1"/>
    </xf>
    <xf numFmtId="3" fontId="29" fillId="0" borderId="0" xfId="2" applyNumberFormat="1" applyFont="1" applyFill="1" applyBorder="1" applyAlignment="1" applyProtection="1">
      <alignment horizontal="right" vertical="center" wrapText="1"/>
    </xf>
    <xf numFmtId="4" fontId="14" fillId="0" borderId="10" xfId="0" applyNumberFormat="1" applyFont="1" applyBorder="1" applyAlignment="1">
      <alignment horizontal="right" vertical="center" wrapText="1"/>
    </xf>
    <xf numFmtId="4" fontId="5" fillId="0" borderId="10" xfId="0" applyNumberFormat="1" applyFont="1" applyBorder="1" applyAlignment="1">
      <alignment horizontal="right" vertical="center" wrapText="1"/>
    </xf>
    <xf numFmtId="4" fontId="23" fillId="0" borderId="10" xfId="0" applyNumberFormat="1" applyFont="1" applyBorder="1" applyAlignment="1">
      <alignment horizontal="right" vertical="center" wrapText="1"/>
    </xf>
    <xf numFmtId="4" fontId="14" fillId="0" borderId="10" xfId="0" applyNumberFormat="1" applyFont="1" applyBorder="1" applyAlignment="1">
      <alignment horizontal="left" vertical="center"/>
    </xf>
    <xf numFmtId="4" fontId="23" fillId="0" borderId="0" xfId="0" applyNumberFormat="1" applyFont="1" applyAlignment="1">
      <alignment horizontal="right" vertical="center" wrapText="1"/>
    </xf>
    <xf numFmtId="171" fontId="23" fillId="0" borderId="10" xfId="0" applyNumberFormat="1" applyFont="1" applyBorder="1" applyAlignment="1">
      <alignment horizontal="right" vertical="center" wrapText="1"/>
    </xf>
    <xf numFmtId="171" fontId="23" fillId="0" borderId="0" xfId="0" applyNumberFormat="1" applyFont="1" applyAlignment="1">
      <alignment horizontal="right" vertical="center" wrapText="1"/>
    </xf>
    <xf numFmtId="49" fontId="3" fillId="7" borderId="25" xfId="3" applyNumberFormat="1" applyFont="1" applyFill="1" applyBorder="1" applyAlignment="1">
      <alignment horizontal="right" vertical="center" wrapText="1"/>
    </xf>
    <xf numFmtId="165" fontId="1" fillId="7" borderId="25" xfId="3" applyNumberFormat="1" applyFont="1" applyFill="1" applyBorder="1" applyAlignment="1">
      <alignment horizontal="right" vertical="center" wrapText="1"/>
    </xf>
    <xf numFmtId="165" fontId="11" fillId="8" borderId="26" xfId="3" applyNumberFormat="1" applyFont="1" applyFill="1" applyBorder="1" applyAlignment="1">
      <alignment horizontal="right" vertical="center" wrapText="1"/>
    </xf>
    <xf numFmtId="49" fontId="3" fillId="7" borderId="2" xfId="3" applyNumberFormat="1" applyFont="1" applyFill="1" applyBorder="1" applyAlignment="1">
      <alignment horizontal="right" vertical="center" wrapText="1"/>
    </xf>
    <xf numFmtId="165" fontId="1" fillId="7" borderId="2" xfId="3" applyNumberFormat="1" applyFont="1" applyFill="1" applyBorder="1" applyAlignment="1">
      <alignment horizontal="right" vertical="center" wrapText="1"/>
    </xf>
    <xf numFmtId="165" fontId="11" fillId="8" borderId="27" xfId="3" applyNumberFormat="1" applyFont="1" applyFill="1" applyBorder="1" applyAlignment="1">
      <alignment horizontal="right" vertical="center" wrapText="1"/>
    </xf>
    <xf numFmtId="165" fontId="1" fillId="9" borderId="28" xfId="3" applyNumberFormat="1" applyFont="1" applyFill="1" applyBorder="1"/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3" fontId="5" fillId="7" borderId="23" xfId="0" applyNumberFormat="1" applyFont="1" applyFill="1" applyBorder="1" applyAlignment="1">
      <alignment horizontal="right" vertical="center" wrapText="1"/>
    </xf>
    <xf numFmtId="49" fontId="23" fillId="0" borderId="0" xfId="0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3" fontId="14" fillId="0" borderId="0" xfId="0" applyNumberFormat="1" applyFont="1" applyAlignment="1">
      <alignment vertical="top" wrapText="1"/>
    </xf>
    <xf numFmtId="49" fontId="14" fillId="0" borderId="25" xfId="0" applyNumberFormat="1" applyFont="1" applyBorder="1" applyAlignment="1">
      <alignment vertical="center" wrapText="1"/>
    </xf>
    <xf numFmtId="0" fontId="14" fillId="0" borderId="26" xfId="0" applyFont="1" applyBorder="1" applyAlignment="1">
      <alignment vertical="center" wrapText="1"/>
    </xf>
    <xf numFmtId="49" fontId="14" fillId="0" borderId="6" xfId="0" applyNumberFormat="1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4" fontId="5" fillId="7" borderId="23" xfId="0" applyNumberFormat="1" applyFont="1" applyFill="1" applyBorder="1" applyAlignment="1">
      <alignment horizontal="right" vertical="center" wrapText="1"/>
    </xf>
    <xf numFmtId="4" fontId="5" fillId="6" borderId="0" xfId="0" applyNumberFormat="1" applyFont="1" applyFill="1" applyAlignment="1">
      <alignment horizontal="right" vertical="center" wrapText="1"/>
    </xf>
    <xf numFmtId="4" fontId="14" fillId="7" borderId="21" xfId="0" applyNumberFormat="1" applyFont="1" applyFill="1" applyBorder="1" applyAlignment="1">
      <alignment horizontal="right" vertical="center" wrapText="1"/>
    </xf>
    <xf numFmtId="4" fontId="3" fillId="6" borderId="0" xfId="0" applyNumberFormat="1" applyFont="1" applyFill="1" applyAlignment="1">
      <alignment horizontal="right" vertical="center" wrapText="1"/>
    </xf>
    <xf numFmtId="49" fontId="14" fillId="0" borderId="21" xfId="0" applyNumberFormat="1" applyFont="1" applyBorder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49" fontId="14" fillId="0" borderId="29" xfId="0" applyNumberFormat="1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49" fontId="23" fillId="0" borderId="2" xfId="0" applyNumberFormat="1" applyFont="1" applyBorder="1" applyAlignment="1">
      <alignment vertical="center" wrapText="1"/>
    </xf>
    <xf numFmtId="0" fontId="23" fillId="0" borderId="27" xfId="0" applyFont="1" applyBorder="1" applyAlignment="1">
      <alignment vertical="center" wrapText="1"/>
    </xf>
    <xf numFmtId="0" fontId="24" fillId="0" borderId="0" xfId="0" applyFont="1" applyAlignment="1">
      <alignment vertical="top" wrapText="1"/>
    </xf>
    <xf numFmtId="4" fontId="23" fillId="7" borderId="23" xfId="0" applyNumberFormat="1" applyFont="1" applyFill="1" applyBorder="1" applyAlignment="1">
      <alignment horizontal="right" vertical="center" wrapText="1"/>
    </xf>
    <xf numFmtId="4" fontId="14" fillId="7" borderId="25" xfId="0" applyNumberFormat="1" applyFont="1" applyFill="1" applyBorder="1" applyAlignment="1">
      <alignment horizontal="right" vertical="center" wrapText="1"/>
    </xf>
    <xf numFmtId="4" fontId="14" fillId="7" borderId="8" xfId="0" applyNumberFormat="1" applyFont="1" applyFill="1" applyBorder="1" applyAlignment="1">
      <alignment horizontal="right" vertical="center" wrapText="1"/>
    </xf>
    <xf numFmtId="4" fontId="23" fillId="7" borderId="2" xfId="0" applyNumberFormat="1" applyFont="1" applyFill="1" applyBorder="1" applyAlignment="1">
      <alignment horizontal="right" vertical="center" wrapText="1"/>
    </xf>
    <xf numFmtId="49" fontId="23" fillId="0" borderId="0" xfId="0" applyNumberFormat="1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top" wrapText="1"/>
    </xf>
    <xf numFmtId="49" fontId="23" fillId="0" borderId="0" xfId="3" applyNumberFormat="1" applyFont="1" applyAlignment="1">
      <alignment vertical="center" wrapText="1"/>
    </xf>
    <xf numFmtId="0" fontId="23" fillId="0" borderId="0" xfId="3" applyFont="1" applyAlignment="1">
      <alignment vertical="center" wrapText="1"/>
    </xf>
    <xf numFmtId="49" fontId="24" fillId="0" borderId="2" xfId="3" applyNumberFormat="1" applyFont="1" applyBorder="1" applyAlignment="1">
      <alignment vertical="center" wrapText="1"/>
    </xf>
    <xf numFmtId="49" fontId="23" fillId="0" borderId="2" xfId="3" applyNumberFormat="1" applyFont="1" applyBorder="1" applyAlignment="1">
      <alignment vertical="center" wrapText="1"/>
    </xf>
    <xf numFmtId="4" fontId="20" fillId="7" borderId="2" xfId="0" applyNumberFormat="1" applyFont="1" applyFill="1" applyBorder="1" applyAlignment="1">
      <alignment vertical="center" wrapText="1"/>
    </xf>
    <xf numFmtId="49" fontId="24" fillId="0" borderId="16" xfId="3" applyNumberFormat="1" applyFont="1" applyBorder="1" applyAlignment="1">
      <alignment vertical="center" wrapText="1"/>
    </xf>
    <xf numFmtId="49" fontId="23" fillId="0" borderId="16" xfId="3" applyNumberFormat="1" applyFont="1" applyBorder="1" applyAlignment="1">
      <alignment vertical="center" wrapText="1"/>
    </xf>
    <xf numFmtId="4" fontId="23" fillId="0" borderId="11" xfId="0" applyNumberFormat="1" applyFont="1" applyBorder="1" applyAlignment="1">
      <alignment horizontal="right" vertical="center" wrapText="1"/>
    </xf>
    <xf numFmtId="0" fontId="3" fillId="0" borderId="31" xfId="0" applyFont="1" applyBorder="1" applyAlignment="1">
      <alignment horizontal="right"/>
    </xf>
    <xf numFmtId="165" fontId="21" fillId="0" borderId="2" xfId="0" applyNumberFormat="1" applyFont="1" applyBorder="1"/>
    <xf numFmtId="0" fontId="3" fillId="0" borderId="0" xfId="0" applyFont="1" applyAlignment="1">
      <alignment horizontal="right"/>
    </xf>
    <xf numFmtId="165" fontId="1" fillId="0" borderId="0" xfId="0" applyNumberFormat="1" applyFont="1"/>
    <xf numFmtId="170" fontId="21" fillId="0" borderId="30" xfId="1" applyNumberFormat="1" applyFont="1" applyBorder="1" applyAlignment="1">
      <alignment horizontal="right" vertical="center"/>
    </xf>
    <xf numFmtId="167" fontId="4" fillId="0" borderId="48" xfId="1" applyNumberFormat="1" applyFont="1" applyBorder="1" applyAlignment="1">
      <alignment horizontal="right" vertical="center"/>
    </xf>
    <xf numFmtId="169" fontId="4" fillId="0" borderId="28" xfId="1" applyNumberFormat="1" applyFont="1" applyBorder="1" applyAlignment="1">
      <alignment horizontal="right" vertical="center"/>
    </xf>
    <xf numFmtId="0" fontId="4" fillId="0" borderId="63" xfId="0" applyFont="1" applyBorder="1"/>
    <xf numFmtId="169" fontId="4" fillId="0" borderId="1" xfId="1" applyNumberFormat="1" applyFont="1" applyBorder="1" applyAlignment="1">
      <alignment horizontal="right" vertical="center"/>
    </xf>
    <xf numFmtId="170" fontId="21" fillId="0" borderId="6" xfId="1" applyNumberFormat="1" applyFont="1" applyBorder="1" applyAlignment="1">
      <alignment horizontal="right" vertical="center"/>
    </xf>
    <xf numFmtId="166" fontId="12" fillId="0" borderId="32" xfId="1" applyFont="1" applyBorder="1" applyAlignment="1">
      <alignment horizontal="center" vertical="center" wrapText="1"/>
    </xf>
    <xf numFmtId="166" fontId="12" fillId="0" borderId="33" xfId="1" applyFont="1" applyBorder="1" applyAlignment="1">
      <alignment horizontal="center" vertical="center" wrapText="1"/>
    </xf>
    <xf numFmtId="0" fontId="4" fillId="0" borderId="25" xfId="0" applyFont="1" applyBorder="1"/>
    <xf numFmtId="0" fontId="4" fillId="0" borderId="61" xfId="0" applyFont="1" applyBorder="1"/>
    <xf numFmtId="0" fontId="4" fillId="0" borderId="34" xfId="0" applyFont="1" applyBorder="1"/>
    <xf numFmtId="168" fontId="4" fillId="0" borderId="64" xfId="1" applyNumberFormat="1" applyFont="1" applyBorder="1" applyAlignment="1">
      <alignment horizontal="center" vertical="center"/>
    </xf>
    <xf numFmtId="168" fontId="4" fillId="0" borderId="65" xfId="1" applyNumberFormat="1" applyFont="1" applyBorder="1" applyAlignment="1">
      <alignment horizontal="center" vertical="center"/>
    </xf>
    <xf numFmtId="168" fontId="4" fillId="0" borderId="66" xfId="1" applyNumberFormat="1" applyFont="1" applyBorder="1" applyAlignment="1">
      <alignment horizontal="center" vertical="center"/>
    </xf>
    <xf numFmtId="168" fontId="4" fillId="0" borderId="67" xfId="1" applyNumberFormat="1" applyFont="1" applyBorder="1" applyAlignment="1">
      <alignment horizontal="center" vertical="center"/>
    </xf>
    <xf numFmtId="167" fontId="4" fillId="0" borderId="25" xfId="1" applyNumberFormat="1" applyFont="1" applyBorder="1" applyAlignment="1">
      <alignment horizontal="right" vertical="center"/>
    </xf>
    <xf numFmtId="167" fontId="4" fillId="0" borderId="8" xfId="1" applyNumberFormat="1" applyFont="1" applyBorder="1" applyAlignment="1">
      <alignment horizontal="right" vertical="center"/>
    </xf>
    <xf numFmtId="0" fontId="4" fillId="0" borderId="8" xfId="0" applyFont="1" applyBorder="1"/>
    <xf numFmtId="168" fontId="4" fillId="10" borderId="58" xfId="1" applyNumberFormat="1" applyFont="1" applyFill="1" applyBorder="1" applyAlignment="1">
      <alignment horizontal="center" vertical="center"/>
    </xf>
    <xf numFmtId="168" fontId="4" fillId="10" borderId="57" xfId="1" applyNumberFormat="1" applyFont="1" applyFill="1" applyBorder="1" applyAlignment="1">
      <alignment horizontal="center" vertical="center"/>
    </xf>
    <xf numFmtId="168" fontId="4" fillId="10" borderId="4" xfId="1" applyNumberFormat="1" applyFont="1" applyFill="1" applyBorder="1" applyAlignment="1">
      <alignment horizontal="center" vertical="center"/>
    </xf>
    <xf numFmtId="168" fontId="4" fillId="10" borderId="35" xfId="1" applyNumberFormat="1" applyFont="1" applyFill="1" applyBorder="1" applyAlignment="1">
      <alignment horizontal="center" vertical="center"/>
    </xf>
    <xf numFmtId="168" fontId="4" fillId="10" borderId="36" xfId="1" applyNumberFormat="1" applyFont="1" applyFill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/>
    </xf>
    <xf numFmtId="164" fontId="4" fillId="0" borderId="19" xfId="0" applyNumberFormat="1" applyFont="1" applyBorder="1" applyAlignment="1">
      <alignment horizontal="right"/>
    </xf>
    <xf numFmtId="168" fontId="4" fillId="7" borderId="37" xfId="0" applyNumberFormat="1" applyFont="1" applyFill="1" applyBorder="1" applyAlignment="1">
      <alignment horizontal="center" vertical="center"/>
    </xf>
    <xf numFmtId="168" fontId="4" fillId="7" borderId="38" xfId="0" applyNumberFormat="1" applyFont="1" applyFill="1" applyBorder="1" applyAlignment="1">
      <alignment horizontal="center" vertical="center"/>
    </xf>
    <xf numFmtId="168" fontId="4" fillId="7" borderId="39" xfId="0" applyNumberFormat="1" applyFont="1" applyFill="1" applyBorder="1" applyAlignment="1">
      <alignment horizontal="center" vertical="center"/>
    </xf>
    <xf numFmtId="169" fontId="4" fillId="0" borderId="40" xfId="0" applyNumberFormat="1" applyFont="1" applyBorder="1" applyAlignment="1">
      <alignment horizontal="right" vertical="center"/>
    </xf>
    <xf numFmtId="170" fontId="21" fillId="0" borderId="25" xfId="1" applyNumberFormat="1" applyFont="1" applyBorder="1" applyAlignment="1">
      <alignment horizontal="right" vertical="center"/>
    </xf>
    <xf numFmtId="170" fontId="21" fillId="0" borderId="8" xfId="1" applyNumberFormat="1" applyFont="1" applyBorder="1" applyAlignment="1">
      <alignment horizontal="right" vertical="center"/>
    </xf>
    <xf numFmtId="170" fontId="21" fillId="0" borderId="8" xfId="0" applyNumberFormat="1" applyFont="1" applyBorder="1" applyAlignment="1">
      <alignment horizontal="right" vertical="center"/>
    </xf>
    <xf numFmtId="170" fontId="21" fillId="0" borderId="19" xfId="0" applyNumberFormat="1" applyFont="1" applyBorder="1" applyAlignment="1">
      <alignment horizontal="right" vertical="center"/>
    </xf>
    <xf numFmtId="167" fontId="4" fillId="0" borderId="68" xfId="1" applyNumberFormat="1" applyFont="1" applyBorder="1" applyAlignment="1">
      <alignment horizontal="right" vertical="center"/>
    </xf>
    <xf numFmtId="168" fontId="4" fillId="7" borderId="69" xfId="1" applyNumberFormat="1" applyFont="1" applyFill="1" applyBorder="1" applyAlignment="1">
      <alignment horizontal="center" vertical="center"/>
    </xf>
    <xf numFmtId="168" fontId="4" fillId="7" borderId="70" xfId="1" applyNumberFormat="1" applyFont="1" applyFill="1" applyBorder="1" applyAlignment="1">
      <alignment horizontal="center" vertical="center"/>
    </xf>
    <xf numFmtId="168" fontId="4" fillId="7" borderId="71" xfId="1" applyNumberFormat="1" applyFont="1" applyFill="1" applyBorder="1" applyAlignment="1">
      <alignment horizontal="center" vertical="center"/>
    </xf>
    <xf numFmtId="170" fontId="21" fillId="0" borderId="73" xfId="1" applyNumberFormat="1" applyFont="1" applyBorder="1" applyAlignment="1">
      <alignment horizontal="right" vertical="center"/>
    </xf>
    <xf numFmtId="0" fontId="4" fillId="0" borderId="17" xfId="0" applyFont="1" applyBorder="1"/>
    <xf numFmtId="167" fontId="4" fillId="0" borderId="66" xfId="1" applyNumberFormat="1" applyFont="1" applyBorder="1" applyAlignment="1">
      <alignment horizontal="right" vertical="center"/>
    </xf>
    <xf numFmtId="169" fontId="4" fillId="0" borderId="2" xfId="1" applyNumberFormat="1" applyFont="1" applyBorder="1" applyAlignment="1">
      <alignment horizontal="right" vertical="center"/>
    </xf>
    <xf numFmtId="170" fontId="21" fillId="0" borderId="27" xfId="1" applyNumberFormat="1" applyFont="1" applyBorder="1" applyAlignment="1">
      <alignment horizontal="right" vertical="center"/>
    </xf>
    <xf numFmtId="0" fontId="3" fillId="0" borderId="23" xfId="0" applyFont="1" applyBorder="1" applyAlignment="1">
      <alignment horizontal="right"/>
    </xf>
    <xf numFmtId="165" fontId="21" fillId="0" borderId="23" xfId="0" applyNumberFormat="1" applyFont="1" applyBorder="1"/>
    <xf numFmtId="0" fontId="14" fillId="0" borderId="8" xfId="0" applyFont="1" applyBorder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1" fillId="0" borderId="42" xfId="3" applyFont="1" applyBorder="1" applyAlignment="1">
      <alignment horizontal="center" vertical="center"/>
    </xf>
    <xf numFmtId="0" fontId="1" fillId="0" borderId="28" xfId="3" applyFont="1" applyBorder="1" applyAlignment="1">
      <alignment horizontal="center" vertical="center"/>
    </xf>
    <xf numFmtId="49" fontId="14" fillId="0" borderId="1" xfId="0" applyNumberFormat="1" applyFont="1" applyBorder="1" applyAlignment="1">
      <alignment vertical="center" wrapText="1"/>
    </xf>
    <xf numFmtId="4" fontId="14" fillId="6" borderId="10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3" applyFont="1"/>
    <xf numFmtId="165" fontId="3" fillId="0" borderId="0" xfId="3" applyNumberFormat="1" applyFont="1" applyAlignment="1">
      <alignment horizontal="right" vertical="center" wrapText="1"/>
    </xf>
    <xf numFmtId="49" fontId="3" fillId="7" borderId="42" xfId="3" applyNumberFormat="1" applyFont="1" applyFill="1" applyBorder="1" applyAlignment="1">
      <alignment horizontal="right" vertical="center" wrapText="1"/>
    </xf>
    <xf numFmtId="49" fontId="3" fillId="7" borderId="2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left" wrapText="1"/>
    </xf>
    <xf numFmtId="0" fontId="11" fillId="0" borderId="0" xfId="3" applyFont="1" applyAlignment="1">
      <alignment wrapText="1"/>
    </xf>
    <xf numFmtId="0" fontId="1" fillId="0" borderId="0" xfId="3" applyFont="1"/>
    <xf numFmtId="4" fontId="16" fillId="0" borderId="0" xfId="3" applyNumberFormat="1"/>
    <xf numFmtId="10" fontId="16" fillId="0" borderId="0" xfId="3" applyNumberFormat="1"/>
    <xf numFmtId="0" fontId="16" fillId="2" borderId="3" xfId="3" applyFill="1" applyBorder="1" applyAlignment="1">
      <alignment vertical="center"/>
    </xf>
    <xf numFmtId="0" fontId="16" fillId="0" borderId="3" xfId="3" applyBorder="1" applyAlignment="1">
      <alignment vertical="center"/>
    </xf>
    <xf numFmtId="0" fontId="16" fillId="0" borderId="0" xfId="3" applyAlignment="1">
      <alignment vertical="center"/>
    </xf>
    <xf numFmtId="10" fontId="19" fillId="2" borderId="3" xfId="3" applyNumberFormat="1" applyFont="1" applyFill="1" applyBorder="1" applyAlignment="1">
      <alignment vertical="center"/>
    </xf>
    <xf numFmtId="0" fontId="19" fillId="0" borderId="3" xfId="3" applyFont="1" applyBorder="1" applyAlignment="1">
      <alignment vertical="center"/>
    </xf>
    <xf numFmtId="0" fontId="6" fillId="0" borderId="0" xfId="3" applyFont="1"/>
    <xf numFmtId="165" fontId="3" fillId="4" borderId="26" xfId="3" applyNumberFormat="1" applyFont="1" applyFill="1" applyBorder="1" applyAlignment="1">
      <alignment horizontal="right" vertical="center" wrapText="1"/>
    </xf>
    <xf numFmtId="165" fontId="1" fillId="4" borderId="26" xfId="3" applyNumberFormat="1" applyFont="1" applyFill="1" applyBorder="1" applyAlignment="1">
      <alignment horizontal="right" vertical="center" wrapText="1"/>
    </xf>
    <xf numFmtId="165" fontId="3" fillId="4" borderId="27" xfId="3" applyNumberFormat="1" applyFont="1" applyFill="1" applyBorder="1" applyAlignment="1">
      <alignment horizontal="right" vertical="center" wrapText="1"/>
    </xf>
    <xf numFmtId="0" fontId="16" fillId="0" borderId="0" xfId="3" applyAlignment="1">
      <alignment wrapText="1"/>
    </xf>
    <xf numFmtId="0" fontId="4" fillId="0" borderId="0" xfId="0" applyFont="1" applyAlignment="1">
      <alignment vertical="top" wrapText="1"/>
    </xf>
    <xf numFmtId="0" fontId="4" fillId="0" borderId="0" xfId="0" applyFont="1"/>
    <xf numFmtId="49" fontId="4" fillId="0" borderId="0" xfId="0" applyNumberFormat="1" applyFont="1" applyAlignment="1">
      <alignment wrapText="1"/>
    </xf>
    <xf numFmtId="4" fontId="1" fillId="7" borderId="28" xfId="3" applyNumberFormat="1" applyFont="1" applyFill="1" applyBorder="1" applyAlignment="1">
      <alignment horizontal="right" vertical="center" wrapText="1"/>
    </xf>
    <xf numFmtId="0" fontId="1" fillId="0" borderId="79" xfId="3" applyFont="1" applyBorder="1" applyAlignment="1">
      <alignment vertical="top" wrapText="1"/>
    </xf>
    <xf numFmtId="49" fontId="1" fillId="0" borderId="80" xfId="3" applyNumberFormat="1" applyFont="1" applyBorder="1" applyAlignment="1">
      <alignment vertical="top" wrapText="1"/>
    </xf>
    <xf numFmtId="4" fontId="3" fillId="0" borderId="19" xfId="3" applyNumberFormat="1" applyFont="1" applyBorder="1" applyAlignment="1" applyProtection="1">
      <alignment horizontal="right" vertical="center" wrapText="1"/>
      <protection locked="0"/>
    </xf>
    <xf numFmtId="0" fontId="3" fillId="0" borderId="8" xfId="3" applyFont="1" applyBorder="1" applyAlignment="1" applyProtection="1">
      <alignment vertical="top" wrapText="1"/>
      <protection locked="0"/>
    </xf>
    <xf numFmtId="0" fontId="3" fillId="0" borderId="10" xfId="3" applyFont="1" applyBorder="1" applyAlignment="1">
      <alignment vertical="top" wrapText="1"/>
    </xf>
    <xf numFmtId="0" fontId="3" fillId="0" borderId="81" xfId="3" applyFont="1" applyBorder="1" applyAlignment="1">
      <alignment vertical="top" wrapText="1"/>
    </xf>
    <xf numFmtId="49" fontId="3" fillId="0" borderId="82" xfId="3" applyNumberFormat="1" applyFont="1" applyBorder="1" applyAlignment="1">
      <alignment vertical="top" wrapText="1"/>
    </xf>
    <xf numFmtId="4" fontId="3" fillId="7" borderId="25" xfId="3" applyNumberFormat="1" applyFont="1" applyFill="1" applyBorder="1" applyAlignment="1">
      <alignment horizontal="right" vertical="center" wrapText="1"/>
    </xf>
    <xf numFmtId="0" fontId="3" fillId="0" borderId="26" xfId="3" applyFont="1" applyBorder="1" applyAlignment="1">
      <alignment vertical="top" wrapText="1"/>
    </xf>
    <xf numFmtId="49" fontId="3" fillId="0" borderId="83" xfId="3" applyNumberFormat="1" applyFont="1" applyBorder="1" applyAlignment="1">
      <alignment vertical="top" wrapText="1"/>
    </xf>
    <xf numFmtId="4" fontId="1" fillId="0" borderId="2" xfId="3" applyNumberFormat="1" applyFont="1" applyBorder="1" applyAlignment="1">
      <alignment horizontal="center" vertical="center" wrapText="1"/>
    </xf>
    <xf numFmtId="49" fontId="1" fillId="0" borderId="0" xfId="3" applyNumberFormat="1" applyFont="1" applyAlignment="1">
      <alignment vertical="top" wrapText="1"/>
    </xf>
    <xf numFmtId="4" fontId="1" fillId="0" borderId="0" xfId="3" applyNumberFormat="1" applyFont="1" applyAlignment="1">
      <alignment horizontal="right" vertical="center" wrapText="1"/>
    </xf>
    <xf numFmtId="4" fontId="3" fillId="0" borderId="0" xfId="3" applyNumberFormat="1" applyFont="1" applyAlignment="1">
      <alignment horizontal="right" vertical="center" wrapText="1"/>
    </xf>
    <xf numFmtId="49" fontId="3" fillId="0" borderId="0" xfId="3" applyNumberFormat="1" applyFont="1" applyAlignment="1">
      <alignment vertical="top" wrapText="1"/>
    </xf>
    <xf numFmtId="4" fontId="3" fillId="0" borderId="0" xfId="3" applyNumberFormat="1" applyFont="1" applyAlignment="1" applyProtection="1">
      <alignment horizontal="right" vertical="center" wrapText="1"/>
      <protection locked="0"/>
    </xf>
    <xf numFmtId="4" fontId="7" fillId="0" borderId="0" xfId="3" applyNumberFormat="1" applyFont="1" applyAlignment="1" applyProtection="1">
      <alignment horizontal="right" vertical="center" wrapText="1"/>
      <protection locked="0"/>
    </xf>
    <xf numFmtId="4" fontId="7" fillId="0" borderId="8" xfId="3" applyNumberFormat="1" applyFont="1" applyBorder="1" applyAlignment="1" applyProtection="1">
      <alignment horizontal="right" vertical="center" wrapText="1"/>
      <protection locked="0"/>
    </xf>
    <xf numFmtId="0" fontId="3" fillId="0" borderId="13" xfId="3" applyFont="1" applyBorder="1" applyAlignment="1">
      <alignment vertical="top" wrapText="1"/>
    </xf>
    <xf numFmtId="4" fontId="1" fillId="0" borderId="0" xfId="3" applyNumberFormat="1" applyFont="1" applyAlignment="1">
      <alignment horizontal="center" vertical="center" wrapText="1"/>
    </xf>
    <xf numFmtId="0" fontId="9" fillId="0" borderId="0" xfId="3" applyFont="1" applyAlignment="1">
      <alignment vertical="top" wrapText="1"/>
    </xf>
    <xf numFmtId="49" fontId="6" fillId="0" borderId="0" xfId="3" applyNumberFormat="1" applyFont="1" applyAlignment="1">
      <alignment vertical="top" wrapText="1"/>
    </xf>
    <xf numFmtId="0" fontId="3" fillId="0" borderId="7" xfId="3" applyFont="1" applyBorder="1" applyAlignment="1">
      <alignment vertical="top" wrapText="1"/>
    </xf>
    <xf numFmtId="169" fontId="4" fillId="0" borderId="13" xfId="1" applyNumberFormat="1" applyFont="1" applyBorder="1" applyAlignment="1">
      <alignment horizontal="right" vertical="center"/>
    </xf>
    <xf numFmtId="169" fontId="4" fillId="0" borderId="44" xfId="1" applyNumberFormat="1" applyFont="1" applyBorder="1" applyAlignment="1">
      <alignment horizontal="right" vertical="center"/>
    </xf>
    <xf numFmtId="169" fontId="4" fillId="0" borderId="27" xfId="1" applyNumberFormat="1" applyFont="1" applyBorder="1" applyAlignment="1">
      <alignment horizontal="right" vertical="center"/>
    </xf>
    <xf numFmtId="169" fontId="4" fillId="0" borderId="30" xfId="1" applyNumberFormat="1" applyFont="1" applyBorder="1" applyAlignment="1">
      <alignment horizontal="right" vertical="center"/>
    </xf>
    <xf numFmtId="169" fontId="4" fillId="0" borderId="55" xfId="1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0" fillId="0" borderId="23" xfId="0" applyBorder="1"/>
    <xf numFmtId="168" fontId="4" fillId="11" borderId="58" xfId="1" applyNumberFormat="1" applyFont="1" applyFill="1" applyBorder="1" applyAlignment="1">
      <alignment horizontal="center" vertical="center"/>
    </xf>
    <xf numFmtId="168" fontId="4" fillId="11" borderId="59" xfId="1" applyNumberFormat="1" applyFont="1" applyFill="1" applyBorder="1" applyAlignment="1">
      <alignment horizontal="center" vertical="center"/>
    </xf>
    <xf numFmtId="168" fontId="4" fillId="11" borderId="57" xfId="1" applyNumberFormat="1" applyFont="1" applyFill="1" applyBorder="1" applyAlignment="1">
      <alignment horizontal="center" vertical="center"/>
    </xf>
    <xf numFmtId="168" fontId="4" fillId="6" borderId="72" xfId="1" applyNumberFormat="1" applyFont="1" applyFill="1" applyBorder="1" applyAlignment="1">
      <alignment horizontal="center" vertical="center"/>
    </xf>
    <xf numFmtId="168" fontId="4" fillId="6" borderId="71" xfId="1" applyNumberFormat="1" applyFont="1" applyFill="1" applyBorder="1" applyAlignment="1">
      <alignment horizontal="center" vertical="center"/>
    </xf>
    <xf numFmtId="168" fontId="4" fillId="11" borderId="4" xfId="1" applyNumberFormat="1" applyFont="1" applyFill="1" applyBorder="1" applyAlignment="1">
      <alignment horizontal="center" vertical="center"/>
    </xf>
    <xf numFmtId="168" fontId="4" fillId="11" borderId="35" xfId="1" applyNumberFormat="1" applyFont="1" applyFill="1" applyBorder="1" applyAlignment="1">
      <alignment horizontal="center" vertical="center"/>
    </xf>
    <xf numFmtId="168" fontId="4" fillId="11" borderId="36" xfId="1" applyNumberFormat="1" applyFont="1" applyFill="1" applyBorder="1" applyAlignment="1">
      <alignment horizontal="center" vertical="center"/>
    </xf>
    <xf numFmtId="168" fontId="4" fillId="11" borderId="7" xfId="1" applyNumberFormat="1" applyFont="1" applyFill="1" applyBorder="1" applyAlignment="1">
      <alignment horizontal="center" vertical="center"/>
    </xf>
    <xf numFmtId="168" fontId="4" fillId="11" borderId="3" xfId="1" applyNumberFormat="1" applyFont="1" applyFill="1" applyBorder="1" applyAlignment="1">
      <alignment horizontal="center" vertical="center"/>
    </xf>
    <xf numFmtId="168" fontId="4" fillId="11" borderId="5" xfId="1" applyNumberFormat="1" applyFont="1" applyFill="1" applyBorder="1" applyAlignment="1">
      <alignment horizontal="center" vertical="center"/>
    </xf>
    <xf numFmtId="168" fontId="4" fillId="6" borderId="37" xfId="0" applyNumberFormat="1" applyFont="1" applyFill="1" applyBorder="1" applyAlignment="1">
      <alignment horizontal="center" vertical="center"/>
    </xf>
    <xf numFmtId="168" fontId="4" fillId="6" borderId="38" xfId="0" applyNumberFormat="1" applyFont="1" applyFill="1" applyBorder="1" applyAlignment="1">
      <alignment horizontal="center" vertical="center"/>
    </xf>
    <xf numFmtId="168" fontId="4" fillId="6" borderId="39" xfId="0" applyNumberFormat="1" applyFont="1" applyFill="1" applyBorder="1" applyAlignment="1">
      <alignment horizontal="center" vertical="center"/>
    </xf>
    <xf numFmtId="167" fontId="4" fillId="0" borderId="62" xfId="1" applyNumberFormat="1" applyFont="1" applyBorder="1" applyAlignment="1">
      <alignment horizontal="right" vertical="center"/>
    </xf>
    <xf numFmtId="49" fontId="3" fillId="0" borderId="84" xfId="3" applyNumberFormat="1" applyFont="1" applyBorder="1" applyAlignment="1">
      <alignment vertical="top" wrapText="1"/>
    </xf>
    <xf numFmtId="49" fontId="14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2" fontId="32" fillId="0" borderId="0" xfId="0" applyNumberFormat="1" applyFont="1" applyAlignment="1">
      <alignment horizontal="center" vertical="center" wrapText="1"/>
    </xf>
    <xf numFmtId="49" fontId="33" fillId="0" borderId="23" xfId="0" applyNumberFormat="1" applyFont="1" applyBorder="1" applyAlignment="1">
      <alignment horizontal="center" vertical="center" wrapText="1"/>
    </xf>
    <xf numFmtId="49" fontId="33" fillId="0" borderId="16" xfId="0" applyNumberFormat="1" applyFont="1" applyBorder="1" applyAlignment="1">
      <alignment horizontal="center" vertical="center" wrapText="1"/>
    </xf>
    <xf numFmtId="49" fontId="33" fillId="0" borderId="27" xfId="0" applyNumberFormat="1" applyFont="1" applyBorder="1" applyAlignment="1">
      <alignment horizontal="center" vertical="center" wrapText="1"/>
    </xf>
    <xf numFmtId="4" fontId="1" fillId="0" borderId="23" xfId="3" applyNumberFormat="1" applyFont="1" applyBorder="1" applyAlignment="1">
      <alignment horizontal="center" vertical="center" wrapText="1"/>
    </xf>
    <xf numFmtId="4" fontId="1" fillId="0" borderId="27" xfId="3" applyNumberFormat="1" applyFont="1" applyBorder="1" applyAlignment="1">
      <alignment horizontal="center" vertical="center" wrapText="1"/>
    </xf>
    <xf numFmtId="4" fontId="3" fillId="7" borderId="23" xfId="3" applyNumberFormat="1" applyFont="1" applyFill="1" applyBorder="1" applyAlignment="1">
      <alignment horizontal="right" vertical="center" wrapText="1"/>
    </xf>
    <xf numFmtId="4" fontId="3" fillId="7" borderId="27" xfId="3" applyNumberFormat="1" applyFont="1" applyFill="1" applyBorder="1" applyAlignment="1">
      <alignment horizontal="right" vertical="center" wrapText="1"/>
    </xf>
    <xf numFmtId="0" fontId="1" fillId="0" borderId="42" xfId="3" applyFont="1" applyBorder="1" applyAlignment="1">
      <alignment horizontal="center" vertical="center"/>
    </xf>
    <xf numFmtId="0" fontId="1" fillId="0" borderId="28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13" fillId="0" borderId="42" xfId="3" applyFont="1" applyBorder="1" applyAlignment="1">
      <alignment horizontal="center" vertical="center"/>
    </xf>
    <xf numFmtId="0" fontId="13" fillId="0" borderId="28" xfId="3" applyFont="1" applyBorder="1" applyAlignment="1">
      <alignment horizontal="center" vertical="center"/>
    </xf>
    <xf numFmtId="0" fontId="3" fillId="0" borderId="42" xfId="3" applyFont="1" applyBorder="1" applyAlignment="1">
      <alignment horizontal="center" vertical="center"/>
    </xf>
    <xf numFmtId="0" fontId="3" fillId="0" borderId="28" xfId="3" applyFont="1" applyBorder="1" applyAlignment="1">
      <alignment horizontal="center" vertical="center"/>
    </xf>
    <xf numFmtId="166" fontId="4" fillId="0" borderId="22" xfId="1" applyFont="1" applyBorder="1" applyAlignment="1">
      <alignment horizontal="center" vertical="center" wrapText="1"/>
    </xf>
    <xf numFmtId="166" fontId="4" fillId="0" borderId="43" xfId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166" fontId="4" fillId="0" borderId="33" xfId="1" applyFont="1" applyBorder="1" applyAlignment="1">
      <alignment horizontal="center" vertical="center" wrapText="1"/>
    </xf>
    <xf numFmtId="166" fontId="4" fillId="0" borderId="34" xfId="1" applyFont="1" applyBorder="1" applyAlignment="1">
      <alignment horizontal="center" vertical="center" wrapText="1"/>
    </xf>
    <xf numFmtId="166" fontId="4" fillId="0" borderId="74" xfId="1" applyFont="1" applyBorder="1" applyAlignment="1">
      <alignment horizontal="center" vertical="center" wrapText="1"/>
    </xf>
    <xf numFmtId="166" fontId="4" fillId="0" borderId="55" xfId="1" applyFont="1" applyBorder="1" applyAlignment="1">
      <alignment horizontal="center" vertical="center" wrapText="1"/>
    </xf>
    <xf numFmtId="166" fontId="3" fillId="0" borderId="31" xfId="1" applyFont="1" applyBorder="1" applyAlignment="1">
      <alignment horizontal="center" vertical="center" wrapText="1"/>
    </xf>
    <xf numFmtId="166" fontId="3" fillId="0" borderId="75" xfId="1" applyFont="1" applyBorder="1" applyAlignment="1">
      <alignment horizontal="center" vertical="center" wrapText="1"/>
    </xf>
    <xf numFmtId="166" fontId="3" fillId="0" borderId="33" xfId="1" applyFont="1" applyBorder="1" applyAlignment="1">
      <alignment horizontal="center" vertical="center" wrapText="1"/>
    </xf>
    <xf numFmtId="166" fontId="3" fillId="0" borderId="49" xfId="1" applyFont="1" applyBorder="1" applyAlignment="1">
      <alignment horizontal="center" vertical="center" wrapText="1"/>
    </xf>
    <xf numFmtId="166" fontId="3" fillId="0" borderId="76" xfId="1" applyFont="1" applyBorder="1" applyAlignment="1">
      <alignment horizontal="center" vertical="center" wrapText="1"/>
    </xf>
    <xf numFmtId="166" fontId="3" fillId="0" borderId="53" xfId="1" applyFont="1" applyBorder="1" applyAlignment="1">
      <alignment horizontal="center" vertical="center" wrapText="1"/>
    </xf>
    <xf numFmtId="166" fontId="4" fillId="0" borderId="31" xfId="1" applyFont="1" applyBorder="1" applyAlignment="1">
      <alignment horizontal="center" vertical="center" wrapText="1"/>
    </xf>
    <xf numFmtId="166" fontId="4" fillId="0" borderId="46" xfId="1" applyFont="1" applyBorder="1" applyAlignment="1">
      <alignment horizontal="center" vertical="center" wrapText="1"/>
    </xf>
    <xf numFmtId="166" fontId="4" fillId="0" borderId="54" xfId="1" applyFont="1" applyBorder="1" applyAlignment="1">
      <alignment horizontal="center" vertical="center" wrapText="1"/>
    </xf>
    <xf numFmtId="166" fontId="12" fillId="0" borderId="9" xfId="1" applyFont="1" applyBorder="1" applyAlignment="1">
      <alignment horizontal="center" vertical="center" wrapText="1"/>
    </xf>
    <xf numFmtId="166" fontId="12" fillId="0" borderId="41" xfId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4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4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166" fontId="2" fillId="0" borderId="33" xfId="1" applyFont="1" applyBorder="1" applyAlignment="1">
      <alignment horizontal="center" vertical="center"/>
    </xf>
    <xf numFmtId="166" fontId="2" fillId="0" borderId="11" xfId="1" applyFont="1" applyBorder="1" applyAlignment="1">
      <alignment horizontal="center" vertical="center"/>
    </xf>
    <xf numFmtId="166" fontId="2" fillId="0" borderId="30" xfId="1" applyFont="1" applyBorder="1" applyAlignment="1">
      <alignment horizontal="center" vertical="center"/>
    </xf>
    <xf numFmtId="166" fontId="4" fillId="0" borderId="3" xfId="1" applyFont="1" applyBorder="1" applyAlignment="1">
      <alignment horizontal="center" vertical="center" wrapText="1"/>
    </xf>
    <xf numFmtId="166" fontId="4" fillId="0" borderId="45" xfId="1" applyFont="1" applyBorder="1" applyAlignment="1">
      <alignment horizontal="center" vertical="center" wrapText="1"/>
    </xf>
    <xf numFmtId="166" fontId="4" fillId="0" borderId="23" xfId="1" applyFont="1" applyBorder="1" applyAlignment="1">
      <alignment horizontal="center" vertical="center" wrapText="1"/>
    </xf>
    <xf numFmtId="166" fontId="4" fillId="0" borderId="27" xfId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/>
    </xf>
    <xf numFmtId="166" fontId="3" fillId="0" borderId="9" xfId="1" applyFont="1" applyBorder="1" applyAlignment="1">
      <alignment horizontal="center" vertical="center" wrapText="1"/>
    </xf>
    <xf numFmtId="166" fontId="3" fillId="0" borderId="10" xfId="1" applyFont="1" applyBorder="1" applyAlignment="1">
      <alignment horizontal="center" vertical="center" wrapText="1"/>
    </xf>
    <xf numFmtId="166" fontId="3" fillId="0" borderId="0" xfId="1" applyFont="1" applyAlignment="1">
      <alignment horizontal="center" vertical="center" wrapText="1"/>
    </xf>
    <xf numFmtId="166" fontId="3" fillId="0" borderId="46" xfId="1" applyFont="1" applyBorder="1" applyAlignment="1">
      <alignment horizontal="center" vertical="center" wrapText="1"/>
    </xf>
    <xf numFmtId="166" fontId="3" fillId="0" borderId="54" xfId="1" applyFont="1" applyBorder="1" applyAlignment="1">
      <alignment horizontal="center" vertical="center" wrapText="1"/>
    </xf>
    <xf numFmtId="166" fontId="3" fillId="0" borderId="77" xfId="1" applyFont="1" applyBorder="1" applyAlignment="1">
      <alignment horizontal="center" vertical="center" wrapText="1"/>
    </xf>
    <xf numFmtId="166" fontId="3" fillId="0" borderId="78" xfId="1" applyFont="1" applyBorder="1" applyAlignment="1">
      <alignment horizontal="center" vertical="center" wrapText="1"/>
    </xf>
    <xf numFmtId="166" fontId="12" fillId="0" borderId="31" xfId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166" fontId="3" fillId="0" borderId="11" xfId="1" applyFont="1" applyBorder="1" applyAlignment="1">
      <alignment horizontal="center" vertical="center" wrapText="1"/>
    </xf>
    <xf numFmtId="166" fontId="3" fillId="0" borderId="74" xfId="1" applyFont="1" applyBorder="1" applyAlignment="1">
      <alignment horizontal="center" vertical="center" wrapText="1"/>
    </xf>
    <xf numFmtId="166" fontId="3" fillId="0" borderId="55" xfId="1" applyFont="1" applyBorder="1" applyAlignment="1">
      <alignment horizontal="center" vertical="center" wrapText="1"/>
    </xf>
    <xf numFmtId="166" fontId="4" fillId="0" borderId="11" xfId="1" applyFont="1" applyBorder="1" applyAlignment="1">
      <alignment horizontal="center" vertical="center" wrapText="1"/>
    </xf>
    <xf numFmtId="0" fontId="3" fillId="0" borderId="0" xfId="3" applyFont="1" applyAlignment="1">
      <alignment vertical="top"/>
    </xf>
  </cellXfs>
  <cellStyles count="4">
    <cellStyle name="Excel Built-in Normal" xfId="1" xr:uid="{EB8CABF5-1281-4141-8970-B1C408F6BE6B}"/>
    <cellStyle name="Schlecht" xfId="2" builtinId="27"/>
    <cellStyle name="Standard" xfId="0" builtinId="0"/>
    <cellStyle name="Standard 2" xfId="3" xr:uid="{7DD7C9A8-258E-4BFD-B148-44A74C8F47F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49E55-FA77-4C69-A02F-1B7CDADF013E}">
  <sheetPr>
    <pageSetUpPr fitToPage="1"/>
  </sheetPr>
  <dimension ref="A1:W61"/>
  <sheetViews>
    <sheetView showGridLines="0" tabSelected="1" zoomScale="55" zoomScaleNormal="55" zoomScaleSheetLayoutView="75" zoomScalePageLayoutView="40" workbookViewId="0">
      <selection activeCell="D5" sqref="D5"/>
    </sheetView>
  </sheetViews>
  <sheetFormatPr baseColWidth="10" defaultColWidth="11.42578125" defaultRowHeight="48" customHeight="1"/>
  <cols>
    <col min="1" max="1" width="12.7109375" style="10" customWidth="1"/>
    <col min="2" max="2" width="124.140625" style="8" customWidth="1"/>
    <col min="3" max="3" width="4.85546875" style="8" customWidth="1"/>
    <col min="4" max="4" width="52" style="8" customWidth="1"/>
    <col min="5" max="5" width="12.140625" style="9" customWidth="1"/>
    <col min="6" max="6" width="13.140625" style="8" customWidth="1"/>
    <col min="7" max="7" width="21.28515625" style="8" bestFit="1" customWidth="1"/>
    <col min="8" max="16384" width="11.42578125" style="8"/>
  </cols>
  <sheetData>
    <row r="1" spans="1:5" ht="48" customHeight="1" thickBot="1">
      <c r="A1" s="257" t="s">
        <v>177</v>
      </c>
      <c r="B1" s="258"/>
      <c r="C1" s="258"/>
      <c r="D1" s="259"/>
      <c r="E1" s="24"/>
    </row>
    <row r="2" spans="1:5" ht="24" customHeight="1" thickBot="1">
      <c r="A2" s="252"/>
      <c r="B2" s="253"/>
    </row>
    <row r="3" spans="1:5" ht="48" customHeight="1" thickBot="1">
      <c r="A3" s="254" t="s">
        <v>12</v>
      </c>
      <c r="B3" s="255"/>
      <c r="C3" s="11"/>
      <c r="D3" s="12" t="s">
        <v>6</v>
      </c>
    </row>
    <row r="4" spans="1:5" ht="24" customHeight="1" thickBot="1">
      <c r="A4" s="13"/>
      <c r="B4" s="14"/>
      <c r="C4" s="14"/>
      <c r="D4" s="16"/>
      <c r="E4" s="17"/>
    </row>
    <row r="5" spans="1:5" ht="48" customHeight="1" thickBot="1">
      <c r="A5" s="87"/>
      <c r="B5" s="88" t="s">
        <v>15</v>
      </c>
      <c r="C5" s="14"/>
      <c r="D5" s="89">
        <v>956292</v>
      </c>
      <c r="E5" s="71"/>
    </row>
    <row r="6" spans="1:5" ht="48" customHeight="1">
      <c r="A6" s="90" t="s">
        <v>30</v>
      </c>
      <c r="B6" s="91" t="s">
        <v>56</v>
      </c>
      <c r="C6" s="14"/>
      <c r="D6" s="63"/>
      <c r="E6" s="72"/>
    </row>
    <row r="7" spans="1:5" ht="48" customHeight="1" thickBot="1">
      <c r="A7" s="87" t="s">
        <v>2</v>
      </c>
      <c r="B7" s="92" t="s">
        <v>57</v>
      </c>
      <c r="C7" s="93"/>
      <c r="D7" s="62"/>
      <c r="E7" s="62"/>
    </row>
    <row r="8" spans="1:5" ht="48" customHeight="1">
      <c r="A8" s="94" t="s">
        <v>26</v>
      </c>
      <c r="B8" s="95" t="s">
        <v>58</v>
      </c>
      <c r="C8" s="93"/>
      <c r="D8" s="64"/>
      <c r="E8" s="73"/>
    </row>
    <row r="9" spans="1:5" ht="48" customHeight="1">
      <c r="A9" s="96" t="s">
        <v>27</v>
      </c>
      <c r="B9" s="97" t="s">
        <v>60</v>
      </c>
      <c r="C9" s="93"/>
      <c r="D9" s="65"/>
      <c r="E9" s="73"/>
    </row>
    <row r="10" spans="1:5" ht="48" customHeight="1">
      <c r="A10" s="96" t="s">
        <v>59</v>
      </c>
      <c r="B10" s="97" t="s">
        <v>62</v>
      </c>
      <c r="C10" s="93"/>
      <c r="D10" s="65"/>
      <c r="E10" s="73"/>
    </row>
    <row r="11" spans="1:5" ht="48" customHeight="1" thickBot="1">
      <c r="A11" s="96" t="s">
        <v>61</v>
      </c>
      <c r="B11" s="97" t="s">
        <v>124</v>
      </c>
      <c r="C11" s="93"/>
      <c r="D11" s="65"/>
      <c r="E11" s="73"/>
    </row>
    <row r="12" spans="1:5" ht="48" customHeight="1" thickBot="1">
      <c r="A12" s="98" t="s">
        <v>2</v>
      </c>
      <c r="B12" s="99" t="s">
        <v>63</v>
      </c>
      <c r="D12" s="100">
        <f>D8+D9+D11+D10</f>
        <v>0</v>
      </c>
      <c r="E12" s="74"/>
    </row>
    <row r="13" spans="1:5" ht="48" customHeight="1">
      <c r="A13" s="3"/>
      <c r="B13" s="2"/>
      <c r="D13" s="101"/>
      <c r="E13" s="69"/>
    </row>
    <row r="14" spans="1:5" ht="48" customHeight="1" thickBot="1">
      <c r="A14" s="87" t="s">
        <v>3</v>
      </c>
      <c r="B14" s="92" t="s">
        <v>64</v>
      </c>
      <c r="D14" s="101"/>
      <c r="E14" s="69"/>
    </row>
    <row r="15" spans="1:5" ht="48" customHeight="1" thickBot="1">
      <c r="A15" s="98" t="s">
        <v>3</v>
      </c>
      <c r="B15" s="99" t="s">
        <v>85</v>
      </c>
      <c r="D15" s="66"/>
      <c r="E15" s="74"/>
    </row>
    <row r="16" spans="1:5" ht="48" customHeight="1">
      <c r="A16" s="3"/>
      <c r="B16" s="2"/>
      <c r="D16" s="101"/>
      <c r="E16" s="69"/>
    </row>
    <row r="17" spans="1:8" ht="48" customHeight="1" thickBot="1">
      <c r="A17" s="87" t="s">
        <v>4</v>
      </c>
      <c r="B17" s="92" t="s">
        <v>153</v>
      </c>
      <c r="C17" s="93"/>
      <c r="D17" s="62"/>
      <c r="E17" s="62"/>
    </row>
    <row r="18" spans="1:8" ht="48" customHeight="1">
      <c r="A18" s="94" t="s">
        <v>18</v>
      </c>
      <c r="B18" s="95" t="s">
        <v>178</v>
      </c>
      <c r="C18" s="93"/>
      <c r="D18" s="102"/>
      <c r="E18" s="73"/>
    </row>
    <row r="19" spans="1:8" ht="48" customHeight="1">
      <c r="A19" s="96" t="s">
        <v>65</v>
      </c>
      <c r="B19" s="97" t="s">
        <v>126</v>
      </c>
      <c r="C19" s="93"/>
      <c r="D19" s="65"/>
      <c r="E19" s="73"/>
      <c r="F19" s="256"/>
      <c r="G19" s="256"/>
      <c r="H19" s="256"/>
    </row>
    <row r="20" spans="1:8" ht="48" customHeight="1" thickBot="1">
      <c r="A20" s="179" t="s">
        <v>125</v>
      </c>
      <c r="B20" s="175" t="s">
        <v>127</v>
      </c>
      <c r="C20" s="93"/>
      <c r="D20" s="180"/>
      <c r="E20" s="73"/>
      <c r="F20" s="176"/>
      <c r="G20" s="176"/>
      <c r="H20" s="176"/>
    </row>
    <row r="21" spans="1:8" ht="48" customHeight="1" thickBot="1">
      <c r="A21" s="98" t="s">
        <v>4</v>
      </c>
      <c r="B21" s="99" t="s">
        <v>121</v>
      </c>
      <c r="D21" s="100">
        <f>D18+D19+D20</f>
        <v>0</v>
      </c>
      <c r="E21" s="74"/>
    </row>
    <row r="22" spans="1:8" ht="48" customHeight="1">
      <c r="A22" s="3"/>
      <c r="B22" s="2"/>
      <c r="D22" s="101"/>
      <c r="E22" s="69"/>
    </row>
    <row r="23" spans="1:8" ht="48" customHeight="1" thickBot="1">
      <c r="A23" s="87" t="s">
        <v>7</v>
      </c>
      <c r="B23" s="92" t="s">
        <v>66</v>
      </c>
      <c r="D23" s="101"/>
      <c r="E23" s="69"/>
    </row>
    <row r="24" spans="1:8" ht="48" customHeight="1" thickBot="1">
      <c r="A24" s="98" t="s">
        <v>7</v>
      </c>
      <c r="B24" s="99" t="s">
        <v>67</v>
      </c>
      <c r="D24" s="66"/>
      <c r="E24" s="74"/>
    </row>
    <row r="25" spans="1:8" ht="48" customHeight="1">
      <c r="A25" s="3"/>
      <c r="B25" s="2"/>
      <c r="D25" s="101"/>
      <c r="E25" s="69"/>
    </row>
    <row r="26" spans="1:8" ht="48" customHeight="1" thickBot="1">
      <c r="A26" s="87" t="s">
        <v>68</v>
      </c>
      <c r="B26" s="92" t="s">
        <v>69</v>
      </c>
      <c r="C26" s="2"/>
      <c r="D26" s="67"/>
      <c r="E26" s="4"/>
    </row>
    <row r="27" spans="1:8" ht="48" customHeight="1" thickBot="1">
      <c r="A27" s="98" t="s">
        <v>68</v>
      </c>
      <c r="B27" s="99" t="s">
        <v>93</v>
      </c>
      <c r="C27" s="2"/>
      <c r="D27" s="68"/>
      <c r="E27" s="74"/>
    </row>
    <row r="28" spans="1:8" ht="48" customHeight="1">
      <c r="A28" s="87"/>
      <c r="B28" s="92"/>
      <c r="C28" s="2"/>
      <c r="D28" s="69"/>
      <c r="E28" s="69"/>
    </row>
    <row r="29" spans="1:8" ht="48" customHeight="1" thickBot="1">
      <c r="A29" s="87" t="s">
        <v>70</v>
      </c>
      <c r="B29" s="92" t="s">
        <v>71</v>
      </c>
      <c r="C29" s="1"/>
      <c r="D29" s="103"/>
      <c r="E29" s="5"/>
    </row>
    <row r="30" spans="1:8" ht="48" customHeight="1">
      <c r="A30" s="104" t="s">
        <v>72</v>
      </c>
      <c r="B30" s="105" t="s">
        <v>73</v>
      </c>
      <c r="C30" s="1"/>
      <c r="D30" s="64"/>
      <c r="E30" s="73"/>
    </row>
    <row r="31" spans="1:8" ht="48" customHeight="1" thickBot="1">
      <c r="A31" s="106" t="s">
        <v>74</v>
      </c>
      <c r="B31" s="107" t="s">
        <v>75</v>
      </c>
      <c r="C31" s="1"/>
      <c r="D31" s="70"/>
      <c r="E31" s="73"/>
    </row>
    <row r="32" spans="1:8" ht="48" customHeight="1" thickBot="1">
      <c r="A32" s="98" t="s">
        <v>70</v>
      </c>
      <c r="B32" s="108" t="s">
        <v>76</v>
      </c>
      <c r="C32" s="1"/>
      <c r="D32" s="100">
        <f>D30+D31</f>
        <v>0</v>
      </c>
      <c r="E32" s="74"/>
    </row>
    <row r="33" spans="1:23" ht="48" customHeight="1">
      <c r="A33" s="3"/>
      <c r="B33" s="2"/>
      <c r="D33" s="101"/>
      <c r="E33" s="69"/>
    </row>
    <row r="34" spans="1:23" ht="48" customHeight="1" thickBot="1">
      <c r="A34" s="87" t="s">
        <v>77</v>
      </c>
      <c r="B34" s="92" t="s">
        <v>78</v>
      </c>
      <c r="D34" s="101"/>
      <c r="E34" s="69"/>
    </row>
    <row r="35" spans="1:23" ht="48" customHeight="1" thickBot="1">
      <c r="A35" s="98" t="s">
        <v>77</v>
      </c>
      <c r="B35" s="99" t="s">
        <v>79</v>
      </c>
      <c r="D35" s="66"/>
      <c r="E35" s="74"/>
    </row>
    <row r="36" spans="1:23" ht="48" customHeight="1" thickBot="1">
      <c r="A36" s="3"/>
      <c r="B36" s="2"/>
      <c r="D36" s="101"/>
      <c r="E36" s="69"/>
    </row>
    <row r="37" spans="1:23" ht="48" customHeight="1" thickBot="1">
      <c r="A37" s="109" t="s">
        <v>1</v>
      </c>
      <c r="B37" s="110" t="s">
        <v>80</v>
      </c>
      <c r="C37" s="111"/>
      <c r="D37" s="112">
        <f>D12+D15+D21+D24+D27+D32+D35</f>
        <v>0</v>
      </c>
      <c r="E37" s="75"/>
    </row>
    <row r="38" spans="1:23" ht="48" customHeight="1">
      <c r="A38" s="3"/>
      <c r="B38" s="2"/>
      <c r="D38" s="101"/>
      <c r="E38" s="69"/>
    </row>
    <row r="39" spans="1:23" ht="48" customHeight="1">
      <c r="E39" s="8"/>
    </row>
    <row r="40" spans="1:23" ht="48" customHeight="1" thickBot="1">
      <c r="A40" s="90" t="s">
        <v>31</v>
      </c>
      <c r="B40" s="91" t="s">
        <v>81</v>
      </c>
      <c r="D40" s="101"/>
      <c r="E40" s="69"/>
    </row>
    <row r="41" spans="1:23" ht="48" customHeight="1">
      <c r="A41" s="94" t="s">
        <v>5</v>
      </c>
      <c r="B41" s="105" t="s">
        <v>122</v>
      </c>
      <c r="D41" s="113">
        <f>Trassenpreise!M26+Trassenpreise!N26</f>
        <v>4761095.6613600003</v>
      </c>
      <c r="E41" s="76"/>
    </row>
    <row r="42" spans="1:23" s="9" customFormat="1" ht="48" customHeight="1" thickBot="1">
      <c r="A42" s="96" t="s">
        <v>32</v>
      </c>
      <c r="B42" s="175" t="s">
        <v>123</v>
      </c>
      <c r="C42" s="8"/>
      <c r="D42" s="114">
        <f>Stationspreise!L36+Stationspreise!M36</f>
        <v>738562.43</v>
      </c>
      <c r="E42" s="76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ht="48" customHeight="1" thickBot="1">
      <c r="A43" s="109" t="s">
        <v>31</v>
      </c>
      <c r="B43" s="110" t="s">
        <v>82</v>
      </c>
      <c r="C43" s="111"/>
      <c r="D43" s="115">
        <f>D41+D42</f>
        <v>5499658.09136</v>
      </c>
      <c r="E43" s="75"/>
    </row>
    <row r="44" spans="1:23" ht="48" customHeight="1">
      <c r="E44" s="8"/>
    </row>
    <row r="45" spans="1:23" ht="48" customHeight="1">
      <c r="A45" s="3"/>
      <c r="B45" s="2"/>
      <c r="C45" s="2"/>
      <c r="D45" s="67"/>
      <c r="E45" s="4"/>
    </row>
    <row r="46" spans="1:23" ht="48" customHeight="1" thickBot="1">
      <c r="A46" s="116" t="s">
        <v>37</v>
      </c>
      <c r="B46" s="117" t="s">
        <v>14</v>
      </c>
      <c r="C46" s="2"/>
      <c r="D46" s="67"/>
      <c r="E46" s="4"/>
    </row>
    <row r="47" spans="1:23" ht="48" customHeight="1" thickBot="1">
      <c r="A47" s="109" t="s">
        <v>37</v>
      </c>
      <c r="B47" s="110" t="s">
        <v>14</v>
      </c>
      <c r="C47" s="118"/>
      <c r="D47" s="112">
        <f>D37+D43</f>
        <v>5499658.09136</v>
      </c>
      <c r="E47" s="75"/>
    </row>
    <row r="48" spans="1:23" ht="48" customHeight="1">
      <c r="A48" s="3"/>
      <c r="B48" s="2"/>
      <c r="C48" s="2"/>
      <c r="D48" s="67"/>
      <c r="E48" s="4"/>
    </row>
    <row r="49" spans="1:6" ht="48" customHeight="1">
      <c r="A49" s="3"/>
      <c r="B49" s="2"/>
      <c r="C49" s="2"/>
      <c r="D49" s="67"/>
      <c r="E49" s="4"/>
    </row>
    <row r="50" spans="1:6" ht="48" customHeight="1" thickBot="1">
      <c r="A50" s="119" t="s">
        <v>83</v>
      </c>
      <c r="B50" s="120" t="s">
        <v>16</v>
      </c>
      <c r="C50" s="2"/>
      <c r="D50" s="67"/>
      <c r="E50" s="4"/>
      <c r="F50" s="62"/>
    </row>
    <row r="51" spans="1:6" ht="60" customHeight="1" thickBot="1">
      <c r="A51" s="121" t="s">
        <v>33</v>
      </c>
      <c r="B51" s="122" t="s">
        <v>84</v>
      </c>
      <c r="C51" s="118"/>
      <c r="D51" s="123">
        <f>Hochrechnung!R26</f>
        <v>0</v>
      </c>
      <c r="E51"/>
      <c r="F51"/>
    </row>
    <row r="52" spans="1:6" ht="48" customHeight="1" thickBot="1">
      <c r="A52" s="124"/>
      <c r="B52" s="125"/>
      <c r="C52" s="118"/>
      <c r="D52" s="126"/>
      <c r="E52" s="77"/>
      <c r="F52" s="77"/>
    </row>
    <row r="53" spans="1:6" ht="56.25" customHeight="1" thickBot="1">
      <c r="A53" s="121" t="s">
        <v>34</v>
      </c>
      <c r="B53" s="122" t="s">
        <v>28</v>
      </c>
      <c r="C53" s="118"/>
      <c r="D53" s="112">
        <f>D51/D5/9</f>
        <v>0</v>
      </c>
      <c r="E53" s="78"/>
      <c r="F53" s="79"/>
    </row>
    <row r="54" spans="1:6" ht="57.75" customHeight="1" thickBot="1">
      <c r="A54" s="121" t="s">
        <v>35</v>
      </c>
      <c r="B54" s="122" t="s">
        <v>29</v>
      </c>
      <c r="C54" s="118"/>
      <c r="D54" s="112">
        <f>D37/D5</f>
        <v>0</v>
      </c>
      <c r="E54" s="78"/>
      <c r="F54" s="79"/>
    </row>
    <row r="55" spans="1:6" ht="48" customHeight="1">
      <c r="A55" s="3"/>
      <c r="B55" s="2"/>
      <c r="C55" s="2"/>
      <c r="D55" s="67"/>
      <c r="E55" s="4"/>
      <c r="F55" s="67"/>
    </row>
    <row r="56" spans="1:6" ht="48" customHeight="1">
      <c r="A56" s="250" t="s">
        <v>8</v>
      </c>
      <c r="B56" s="251"/>
      <c r="E56" s="8"/>
    </row>
    <row r="57" spans="1:6" ht="24.6" customHeight="1">
      <c r="A57" s="9" t="s">
        <v>0</v>
      </c>
      <c r="E57" s="8"/>
    </row>
    <row r="61" spans="1:6" ht="24.6" customHeight="1"/>
  </sheetData>
  <sheetProtection algorithmName="SHA-512" hashValue="NyRmCiFuvEgXGwnXHkfNX6MgZobn5DYGtBi/joOS0TMLnnKI7Yhh1ACpspwxIW0s6p5i8T3X6xH6gXe4kHqPyw==" saltValue="TVaqvjoNX/JDLScM7NIjwQ==" spinCount="100000" sheet="1" objects="1" scenarios="1"/>
  <mergeCells count="5">
    <mergeCell ref="A56:B56"/>
    <mergeCell ref="A2:B2"/>
    <mergeCell ref="A3:B3"/>
    <mergeCell ref="F19:H19"/>
    <mergeCell ref="A1:D1"/>
  </mergeCells>
  <printOptions horizontalCentered="1"/>
  <pageMargins left="0.78740157480314965" right="0.35433070866141736" top="0.98425196850393704" bottom="0.62992125984251968" header="0.70866141732283472" footer="0.31496062992125984"/>
  <pageSetup paperSize="8" scale="40" orientation="portrait" r:id="rId1"/>
  <headerFooter alignWithMargins="0">
    <oddHeader>&amp;LErft-Schwalm-Netz&amp;RLB 4 - Kalkulationsschema</oddHeader>
    <oddFooter>&amp;LStand: 19.06.2026&amp;RSeite &amp;P von &amp;N Seiten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837D8-C1CD-46F6-A8CF-4ED25CF276F4}">
  <sheetPr>
    <pageSetUpPr fitToPage="1"/>
  </sheetPr>
  <dimension ref="A1:M47"/>
  <sheetViews>
    <sheetView showGridLines="0" topLeftCell="A2" zoomScaleNormal="100" zoomScalePageLayoutView="90" workbookViewId="0">
      <selection activeCell="G5" sqref="G5:G8"/>
    </sheetView>
  </sheetViews>
  <sheetFormatPr baseColWidth="10" defaultColWidth="11.42578125" defaultRowHeight="12.75"/>
  <cols>
    <col min="1" max="1" width="11" style="18" customWidth="1"/>
    <col min="2" max="2" width="49.7109375" style="18" customWidth="1"/>
    <col min="3" max="3" width="3.28515625" style="18" customWidth="1"/>
    <col min="4" max="5" width="28.7109375" style="18" customWidth="1"/>
    <col min="6" max="6" width="14.140625" style="18" customWidth="1"/>
    <col min="7" max="8" width="27.7109375" style="18" customWidth="1"/>
    <col min="9" max="16384" width="11.42578125" style="18"/>
  </cols>
  <sheetData>
    <row r="1" spans="1:8" s="23" customFormat="1" ht="51" customHeight="1" thickBot="1">
      <c r="A1" s="225"/>
      <c r="B1" s="224" t="s">
        <v>151</v>
      </c>
      <c r="D1" s="216"/>
      <c r="E1" s="216"/>
      <c r="F1" s="216"/>
    </row>
    <row r="2" spans="1:8" s="23" customFormat="1" ht="21.75" customHeight="1" thickBot="1">
      <c r="A2" s="215"/>
      <c r="B2" s="22"/>
      <c r="D2" s="260" t="s">
        <v>159</v>
      </c>
      <c r="E2" s="261"/>
      <c r="F2" s="216"/>
      <c r="G2" s="260" t="s">
        <v>160</v>
      </c>
      <c r="H2" s="261"/>
    </row>
    <row r="3" spans="1:8" s="23" customFormat="1" ht="80.25" customHeight="1" thickBot="1">
      <c r="A3" s="215" t="s">
        <v>21</v>
      </c>
      <c r="B3" s="22" t="s">
        <v>157</v>
      </c>
      <c r="D3" s="214" t="s">
        <v>158</v>
      </c>
      <c r="E3" s="214" t="s">
        <v>156</v>
      </c>
      <c r="F3" s="223"/>
      <c r="G3" s="214" t="s">
        <v>155</v>
      </c>
      <c r="H3" s="214" t="s">
        <v>156</v>
      </c>
    </row>
    <row r="4" spans="1:8" s="23" customFormat="1" ht="27" customHeight="1">
      <c r="A4" s="249" t="s">
        <v>22</v>
      </c>
      <c r="B4" s="212" t="s">
        <v>13</v>
      </c>
      <c r="C4" s="19"/>
      <c r="D4" s="211">
        <f>D5+D6+D7+D8</f>
        <v>0</v>
      </c>
      <c r="E4" s="211">
        <f>E5+E6+E7+E8</f>
        <v>0</v>
      </c>
      <c r="F4" s="217"/>
      <c r="G4" s="211">
        <f>G5+G6+G7+G8</f>
        <v>0</v>
      </c>
      <c r="H4" s="211">
        <f>H5+H6+H7+H8</f>
        <v>0</v>
      </c>
    </row>
    <row r="5" spans="1:8" s="23" customFormat="1" ht="27" customHeight="1">
      <c r="A5" s="21" t="s">
        <v>150</v>
      </c>
      <c r="B5" s="222" t="s">
        <v>149</v>
      </c>
      <c r="C5" s="19"/>
      <c r="D5" s="221"/>
      <c r="E5" s="221"/>
      <c r="F5" s="220"/>
      <c r="G5" s="221"/>
      <c r="H5" s="221"/>
    </row>
    <row r="6" spans="1:8" s="23" customFormat="1" ht="27" customHeight="1">
      <c r="A6" s="21" t="s">
        <v>148</v>
      </c>
      <c r="B6" s="222" t="s">
        <v>147</v>
      </c>
      <c r="C6" s="19"/>
      <c r="D6" s="221"/>
      <c r="E6" s="221"/>
      <c r="F6" s="220"/>
      <c r="G6" s="221"/>
      <c r="H6" s="221"/>
    </row>
    <row r="7" spans="1:8" s="23" customFormat="1" ht="27" customHeight="1">
      <c r="A7" s="21" t="s">
        <v>146</v>
      </c>
      <c r="B7" s="222" t="s">
        <v>145</v>
      </c>
      <c r="C7" s="19"/>
      <c r="D7" s="221"/>
      <c r="E7" s="221"/>
      <c r="F7" s="220"/>
      <c r="G7" s="221"/>
      <c r="H7" s="221"/>
    </row>
    <row r="8" spans="1:8" s="23" customFormat="1" ht="27" customHeight="1">
      <c r="A8" s="21" t="s">
        <v>144</v>
      </c>
      <c r="B8" s="222" t="s">
        <v>143</v>
      </c>
      <c r="C8" s="19"/>
      <c r="D8" s="221"/>
      <c r="E8" s="221"/>
      <c r="F8" s="220"/>
      <c r="G8" s="221"/>
      <c r="H8" s="221"/>
    </row>
    <row r="9" spans="1:8" s="23" customFormat="1" ht="27" customHeight="1">
      <c r="A9" s="21" t="s">
        <v>23</v>
      </c>
      <c r="B9" s="209" t="s">
        <v>152</v>
      </c>
      <c r="C9" s="22"/>
      <c r="D9" s="221"/>
      <c r="E9" s="221"/>
      <c r="F9" s="217"/>
      <c r="G9" s="221"/>
      <c r="H9" s="221"/>
    </row>
    <row r="10" spans="1:8" s="23" customFormat="1" ht="27" customHeight="1">
      <c r="A10" s="208" t="s">
        <v>24</v>
      </c>
      <c r="B10" s="20" t="s">
        <v>127</v>
      </c>
      <c r="C10" s="320"/>
      <c r="D10" s="207"/>
      <c r="E10" s="207"/>
      <c r="F10" s="219"/>
      <c r="G10" s="207"/>
      <c r="H10" s="207"/>
    </row>
    <row r="11" spans="1:8" s="23" customFormat="1" ht="27" customHeight="1" thickBot="1">
      <c r="A11" s="21" t="s">
        <v>25</v>
      </c>
      <c r="B11" s="20" t="s">
        <v>19</v>
      </c>
      <c r="D11" s="206"/>
      <c r="E11" s="206"/>
      <c r="F11" s="219"/>
      <c r="G11" s="206"/>
      <c r="H11" s="206"/>
    </row>
    <row r="12" spans="1:8" s="23" customFormat="1" ht="27" customHeight="1" thickBot="1">
      <c r="A12" s="205" t="s">
        <v>135</v>
      </c>
      <c r="B12" s="204" t="s">
        <v>154</v>
      </c>
      <c r="D12" s="203">
        <f>D4+D9+D10+D11</f>
        <v>0</v>
      </c>
      <c r="E12" s="203">
        <f>E4+E9+E10+E11</f>
        <v>0</v>
      </c>
      <c r="F12" s="219"/>
      <c r="G12" s="203">
        <f>G4+G9+G10+G11</f>
        <v>0</v>
      </c>
      <c r="H12" s="203">
        <f>H4+H9+H10+H11</f>
        <v>0</v>
      </c>
    </row>
    <row r="13" spans="1:8" s="23" customFormat="1" ht="38.25" customHeight="1" thickBot="1">
      <c r="A13" s="218"/>
      <c r="D13" s="217"/>
      <c r="E13" s="216"/>
      <c r="F13" s="216"/>
    </row>
    <row r="14" spans="1:8" s="23" customFormat="1" ht="55.5" customHeight="1" thickBot="1">
      <c r="A14" s="215" t="s">
        <v>142</v>
      </c>
      <c r="B14" s="22" t="s">
        <v>141</v>
      </c>
      <c r="D14" s="214" t="s">
        <v>155</v>
      </c>
      <c r="E14" s="214" t="s">
        <v>156</v>
      </c>
      <c r="F14" s="216"/>
    </row>
    <row r="15" spans="1:8" s="23" customFormat="1" ht="27" customHeight="1">
      <c r="A15" s="213" t="s">
        <v>140</v>
      </c>
      <c r="B15" s="212"/>
      <c r="C15" s="19"/>
      <c r="D15" s="211" t="s">
        <v>139</v>
      </c>
      <c r="E15" s="211" t="s">
        <v>139</v>
      </c>
    </row>
    <row r="16" spans="1:8" s="23" customFormat="1" ht="27" customHeight="1">
      <c r="A16" s="210" t="s">
        <v>138</v>
      </c>
      <c r="B16" s="209" t="s">
        <v>152</v>
      </c>
      <c r="C16" s="22"/>
      <c r="D16" s="207"/>
      <c r="E16" s="207"/>
    </row>
    <row r="17" spans="1:5" ht="27" customHeight="1">
      <c r="A17" s="226" t="s">
        <v>137</v>
      </c>
      <c r="B17" s="20" t="s">
        <v>127</v>
      </c>
      <c r="C17" s="23"/>
      <c r="D17" s="207"/>
      <c r="E17" s="207"/>
    </row>
    <row r="18" spans="1:5" ht="27" customHeight="1" thickBot="1">
      <c r="A18" s="21" t="s">
        <v>136</v>
      </c>
      <c r="B18" s="20" t="s">
        <v>19</v>
      </c>
      <c r="C18" s="23"/>
      <c r="D18" s="206"/>
      <c r="E18" s="206"/>
    </row>
    <row r="19" spans="1:5" ht="27" customHeight="1" thickBot="1">
      <c r="A19" s="205" t="s">
        <v>176</v>
      </c>
      <c r="B19" s="204" t="s">
        <v>154</v>
      </c>
      <c r="C19" s="23"/>
      <c r="D19" s="203">
        <f>D16+D17+D18</f>
        <v>0</v>
      </c>
      <c r="E19" s="203">
        <f>E16+E17+E18</f>
        <v>0</v>
      </c>
    </row>
    <row r="20" spans="1:5" ht="38.25" customHeight="1">
      <c r="A20" s="23"/>
      <c r="B20" s="23"/>
      <c r="C20" s="23"/>
      <c r="D20" s="23"/>
    </row>
    <row r="21" spans="1:5" ht="14.25">
      <c r="A21" s="25" t="s">
        <v>8</v>
      </c>
      <c r="C21" s="202"/>
    </row>
    <row r="22" spans="1:5" ht="36.75" customHeight="1">
      <c r="A22" s="201" t="s">
        <v>134</v>
      </c>
      <c r="C22" s="200"/>
    </row>
    <row r="47" spans="13:13">
      <c r="M47" s="199"/>
    </row>
  </sheetData>
  <sheetProtection algorithmName="SHA-512" hashValue="2CykFN+1Z+DDZPqU7JtIpq54O0xkbE/37ucLpOjFlynFQBqgODqtftk7smcnyNpPe0BOQ2uLX3Rp6RM1UkTI8w==" saltValue="3S111h1l/BlNJXRUf/q33A==" spinCount="100000" sheet="1" objects="1" scenarios="1"/>
  <mergeCells count="2">
    <mergeCell ref="D2:E2"/>
    <mergeCell ref="G2:H2"/>
  </mergeCells>
  <printOptions horizontalCentered="1"/>
  <pageMargins left="0.78740157480314965" right="0.35433070866141736" top="0.98425196850393704" bottom="0.62992125984251968" header="0.70866141732283472" footer="0.31496062992125984"/>
  <pageSetup paperSize="9" scale="69" orientation="landscape" r:id="rId1"/>
  <headerFooter alignWithMargins="0">
    <oddHeader>&amp;LErft-Schwalm-Netz&amp;RLB 4 - Kalkulationsschema</oddHeader>
    <oddFooter>&amp;CMehr- / Minderleistung&amp;RSeite &amp;P von &amp;N Seiten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775BC-1F5A-48E7-BE69-453B25840B4D}">
  <sheetPr>
    <pageSetUpPr fitToPage="1"/>
  </sheetPr>
  <dimension ref="A1:AG27"/>
  <sheetViews>
    <sheetView showGridLines="0" zoomScale="80" zoomScaleNormal="80" zoomScalePageLayoutView="80" workbookViewId="0">
      <selection activeCell="H12" sqref="H12:H13"/>
    </sheetView>
  </sheetViews>
  <sheetFormatPr baseColWidth="10" defaultColWidth="11.42578125" defaultRowHeight="12.75"/>
  <cols>
    <col min="1" max="1" width="12.140625" style="18" customWidth="1"/>
    <col min="2" max="2" width="36" style="18" customWidth="1"/>
    <col min="3" max="3" width="17.7109375" style="18" customWidth="1"/>
    <col min="4" max="7" width="16.28515625" style="18" customWidth="1"/>
    <col min="8" max="8" width="17.28515625" style="18" customWidth="1"/>
    <col min="9" max="12" width="16.28515625" style="18" customWidth="1"/>
    <col min="13" max="13" width="17.28515625" style="18" customWidth="1"/>
    <col min="14" max="17" width="17.7109375" style="18" customWidth="1"/>
    <col min="18" max="18" width="18" style="18" customWidth="1"/>
    <col min="19" max="20" width="16.7109375" style="18" customWidth="1"/>
    <col min="21" max="25" width="18" style="18" customWidth="1"/>
    <col min="26" max="26" width="17.42578125" style="18" customWidth="1"/>
    <col min="27" max="31" width="18" style="18" customWidth="1"/>
    <col min="32" max="33" width="14.5703125" style="18" customWidth="1"/>
    <col min="34" max="34" width="18.7109375" style="18" customWidth="1"/>
    <col min="35" max="16384" width="11.42578125" style="18"/>
  </cols>
  <sheetData>
    <row r="1" spans="1:33" ht="20.25">
      <c r="A1" s="195" t="s">
        <v>131</v>
      </c>
    </row>
    <row r="3" spans="1:33" ht="17.25" customHeight="1">
      <c r="A3" s="194" t="s">
        <v>130</v>
      </c>
      <c r="B3" s="194"/>
      <c r="C3" s="193">
        <v>3.5000000000000003E-2</v>
      </c>
    </row>
    <row r="4" spans="1:33" ht="17.25" customHeight="1">
      <c r="A4" s="194" t="s">
        <v>129</v>
      </c>
      <c r="B4" s="194"/>
      <c r="C4" s="193">
        <v>0.03</v>
      </c>
    </row>
    <row r="5" spans="1:33" ht="18" customHeight="1">
      <c r="A5" s="194" t="s">
        <v>36</v>
      </c>
      <c r="B5" s="194"/>
      <c r="C5" s="193">
        <v>0.05</v>
      </c>
    </row>
    <row r="6" spans="1:33" ht="18.75" customHeight="1">
      <c r="A6" s="194" t="s">
        <v>94</v>
      </c>
      <c r="B6" s="194"/>
      <c r="C6" s="193">
        <v>0.03</v>
      </c>
    </row>
    <row r="7" spans="1:33" ht="17.25" customHeight="1">
      <c r="A7" s="192"/>
      <c r="B7" s="192"/>
      <c r="C7" s="192"/>
    </row>
    <row r="8" spans="1:33" ht="17.25" customHeight="1">
      <c r="A8" s="191" t="s">
        <v>90</v>
      </c>
      <c r="B8" s="191"/>
      <c r="C8" s="190">
        <v>9</v>
      </c>
    </row>
    <row r="9" spans="1:33" ht="6.75" customHeight="1">
      <c r="C9" s="189"/>
    </row>
    <row r="10" spans="1:33" ht="13.5" customHeight="1">
      <c r="C10" s="188"/>
    </row>
    <row r="11" spans="1:33" ht="29.25" customHeight="1" thickBot="1">
      <c r="A11" s="187"/>
      <c r="D11" s="187"/>
      <c r="I11" s="186" t="s">
        <v>132</v>
      </c>
      <c r="M11" s="186"/>
      <c r="AG11" s="185"/>
    </row>
    <row r="12" spans="1:33" ht="22.5" customHeight="1">
      <c r="D12" s="264">
        <v>2025</v>
      </c>
      <c r="E12" s="267">
        <v>2026</v>
      </c>
      <c r="F12" s="267">
        <v>2027</v>
      </c>
      <c r="G12" s="267">
        <v>2028</v>
      </c>
      <c r="H12" s="267">
        <v>2029</v>
      </c>
      <c r="I12" s="269">
        <v>2030</v>
      </c>
      <c r="J12" s="269">
        <v>2031</v>
      </c>
      <c r="K12" s="269">
        <v>2032</v>
      </c>
      <c r="L12" s="269">
        <v>2033</v>
      </c>
      <c r="M12" s="269">
        <v>2034</v>
      </c>
      <c r="N12" s="269">
        <v>2035</v>
      </c>
      <c r="O12" s="269">
        <v>2036</v>
      </c>
      <c r="P12" s="269">
        <v>2037</v>
      </c>
      <c r="Q12" s="269">
        <v>2038</v>
      </c>
      <c r="R12" s="177" t="s">
        <v>17</v>
      </c>
      <c r="AE12" s="266"/>
      <c r="AF12" s="266"/>
      <c r="AG12" s="266"/>
    </row>
    <row r="13" spans="1:33" ht="22.5" customHeight="1" thickBot="1">
      <c r="D13" s="265"/>
      <c r="E13" s="268"/>
      <c r="F13" s="268"/>
      <c r="G13" s="268"/>
      <c r="H13" s="268"/>
      <c r="I13" s="270"/>
      <c r="J13" s="270"/>
      <c r="K13" s="270"/>
      <c r="L13" s="270"/>
      <c r="M13" s="270"/>
      <c r="N13" s="270"/>
      <c r="O13" s="270"/>
      <c r="P13" s="270"/>
      <c r="Q13" s="270"/>
      <c r="R13" s="178"/>
      <c r="AE13" s="266"/>
      <c r="AF13" s="266"/>
      <c r="AG13" s="266"/>
    </row>
    <row r="14" spans="1:33" s="181" customFormat="1" ht="22.5" customHeight="1" thickBot="1">
      <c r="A14" s="80" t="s">
        <v>2</v>
      </c>
      <c r="B14" s="262" t="s">
        <v>58</v>
      </c>
      <c r="C14" s="263"/>
      <c r="D14" s="81">
        <f>Gesamtkalkulation!D8</f>
        <v>0</v>
      </c>
      <c r="E14" s="82">
        <f>D14*(1+$C$3)</f>
        <v>0</v>
      </c>
      <c r="F14" s="82">
        <f t="shared" ref="F14:Q14" si="0">E14*(1+$C$3)</f>
        <v>0</v>
      </c>
      <c r="G14" s="82">
        <f t="shared" si="0"/>
        <v>0</v>
      </c>
      <c r="H14" s="82">
        <f t="shared" si="0"/>
        <v>0</v>
      </c>
      <c r="I14" s="196">
        <f t="shared" si="0"/>
        <v>0</v>
      </c>
      <c r="J14" s="196">
        <f t="shared" si="0"/>
        <v>0</v>
      </c>
      <c r="K14" s="196">
        <f t="shared" si="0"/>
        <v>0</v>
      </c>
      <c r="L14" s="196">
        <f t="shared" si="0"/>
        <v>0</v>
      </c>
      <c r="M14" s="196">
        <f t="shared" si="0"/>
        <v>0</v>
      </c>
      <c r="N14" s="196">
        <f t="shared" si="0"/>
        <v>0</v>
      </c>
      <c r="O14" s="196">
        <f t="shared" si="0"/>
        <v>0</v>
      </c>
      <c r="P14" s="196">
        <f t="shared" si="0"/>
        <v>0</v>
      </c>
      <c r="Q14" s="196">
        <f t="shared" si="0"/>
        <v>0</v>
      </c>
      <c r="R14" s="197">
        <f t="shared" ref="R14:R25" si="1">SUM(I14:Q14)</f>
        <v>0</v>
      </c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2"/>
      <c r="AF14" s="182"/>
      <c r="AG14" s="182"/>
    </row>
    <row r="15" spans="1:33" s="181" customFormat="1" ht="22.5" customHeight="1" thickBot="1">
      <c r="A15" s="80" t="s">
        <v>27</v>
      </c>
      <c r="B15" s="262" t="s">
        <v>60</v>
      </c>
      <c r="C15" s="263"/>
      <c r="D15" s="81">
        <f>Gesamtkalkulation!D9</f>
        <v>0</v>
      </c>
      <c r="E15" s="82">
        <f>D15*(1+$C$3)</f>
        <v>0</v>
      </c>
      <c r="F15" s="82">
        <f t="shared" ref="F15:Q15" si="2">E15*(1+$C$3)</f>
        <v>0</v>
      </c>
      <c r="G15" s="82">
        <f t="shared" si="2"/>
        <v>0</v>
      </c>
      <c r="H15" s="82">
        <f t="shared" si="2"/>
        <v>0</v>
      </c>
      <c r="I15" s="196">
        <f t="shared" si="2"/>
        <v>0</v>
      </c>
      <c r="J15" s="196">
        <f t="shared" si="2"/>
        <v>0</v>
      </c>
      <c r="K15" s="196">
        <f t="shared" si="2"/>
        <v>0</v>
      </c>
      <c r="L15" s="196">
        <f t="shared" si="2"/>
        <v>0</v>
      </c>
      <c r="M15" s="196">
        <f t="shared" si="2"/>
        <v>0</v>
      </c>
      <c r="N15" s="196">
        <f t="shared" si="2"/>
        <v>0</v>
      </c>
      <c r="O15" s="196">
        <f t="shared" si="2"/>
        <v>0</v>
      </c>
      <c r="P15" s="196">
        <f t="shared" si="2"/>
        <v>0</v>
      </c>
      <c r="Q15" s="196">
        <f t="shared" si="2"/>
        <v>0</v>
      </c>
      <c r="R15" s="197">
        <f t="shared" si="1"/>
        <v>0</v>
      </c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2"/>
      <c r="AF15" s="182"/>
      <c r="AG15" s="182"/>
    </row>
    <row r="16" spans="1:33" s="181" customFormat="1" ht="22.5" customHeight="1" thickBot="1">
      <c r="A16" s="80" t="s">
        <v>59</v>
      </c>
      <c r="B16" s="262" t="s">
        <v>62</v>
      </c>
      <c r="C16" s="263"/>
      <c r="D16" s="81">
        <f>Gesamtkalkulation!D10</f>
        <v>0</v>
      </c>
      <c r="E16" s="82">
        <f>D16*(1+$C$4)</f>
        <v>0</v>
      </c>
      <c r="F16" s="82">
        <f t="shared" ref="F16:Q16" si="3">E16*(1+$C$4)</f>
        <v>0</v>
      </c>
      <c r="G16" s="82">
        <f t="shared" si="3"/>
        <v>0</v>
      </c>
      <c r="H16" s="82">
        <f t="shared" si="3"/>
        <v>0</v>
      </c>
      <c r="I16" s="196">
        <f t="shared" si="3"/>
        <v>0</v>
      </c>
      <c r="J16" s="196">
        <f t="shared" si="3"/>
        <v>0</v>
      </c>
      <c r="K16" s="196">
        <f t="shared" si="3"/>
        <v>0</v>
      </c>
      <c r="L16" s="196">
        <f t="shared" si="3"/>
        <v>0</v>
      </c>
      <c r="M16" s="196">
        <f t="shared" si="3"/>
        <v>0</v>
      </c>
      <c r="N16" s="196">
        <f t="shared" si="3"/>
        <v>0</v>
      </c>
      <c r="O16" s="196">
        <f t="shared" si="3"/>
        <v>0</v>
      </c>
      <c r="P16" s="196">
        <f t="shared" si="3"/>
        <v>0</v>
      </c>
      <c r="Q16" s="196">
        <f t="shared" si="3"/>
        <v>0</v>
      </c>
      <c r="R16" s="197">
        <f t="shared" si="1"/>
        <v>0</v>
      </c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2"/>
      <c r="AF16" s="182"/>
      <c r="AG16" s="182"/>
    </row>
    <row r="17" spans="1:33" s="181" customFormat="1" ht="22.5" customHeight="1" thickBot="1">
      <c r="A17" s="80" t="s">
        <v>61</v>
      </c>
      <c r="B17" s="262" t="s">
        <v>124</v>
      </c>
      <c r="C17" s="263"/>
      <c r="D17" s="81">
        <f>Gesamtkalkulation!D11</f>
        <v>0</v>
      </c>
      <c r="E17" s="82">
        <f>D17*(1+$C$4)</f>
        <v>0</v>
      </c>
      <c r="F17" s="82">
        <f t="shared" ref="F17:Q17" si="4">E17*(1+$C$4)</f>
        <v>0</v>
      </c>
      <c r="G17" s="82">
        <f t="shared" si="4"/>
        <v>0</v>
      </c>
      <c r="H17" s="82">
        <f t="shared" si="4"/>
        <v>0</v>
      </c>
      <c r="I17" s="196">
        <f t="shared" si="4"/>
        <v>0</v>
      </c>
      <c r="J17" s="196">
        <f t="shared" si="4"/>
        <v>0</v>
      </c>
      <c r="K17" s="196">
        <f t="shared" si="4"/>
        <v>0</v>
      </c>
      <c r="L17" s="196">
        <f t="shared" si="4"/>
        <v>0</v>
      </c>
      <c r="M17" s="196">
        <f t="shared" si="4"/>
        <v>0</v>
      </c>
      <c r="N17" s="196">
        <f t="shared" si="4"/>
        <v>0</v>
      </c>
      <c r="O17" s="196">
        <f t="shared" si="4"/>
        <v>0</v>
      </c>
      <c r="P17" s="196">
        <f t="shared" si="4"/>
        <v>0</v>
      </c>
      <c r="Q17" s="196">
        <f t="shared" si="4"/>
        <v>0</v>
      </c>
      <c r="R17" s="197">
        <f t="shared" si="1"/>
        <v>0</v>
      </c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2"/>
      <c r="AF17" s="182"/>
      <c r="AG17" s="182"/>
    </row>
    <row r="18" spans="1:33" s="181" customFormat="1" ht="22.5" customHeight="1" thickBot="1">
      <c r="A18" s="80" t="s">
        <v>3</v>
      </c>
      <c r="B18" s="262" t="s">
        <v>20</v>
      </c>
      <c r="C18" s="263" t="s">
        <v>128</v>
      </c>
      <c r="D18" s="81">
        <f>Gesamtkalkulation!D15</f>
        <v>0</v>
      </c>
      <c r="E18" s="82">
        <f>D18*(1+$C$5)</f>
        <v>0</v>
      </c>
      <c r="F18" s="82">
        <f t="shared" ref="F18:Q18" si="5">E18*(1+$C$5)</f>
        <v>0</v>
      </c>
      <c r="G18" s="82">
        <f t="shared" si="5"/>
        <v>0</v>
      </c>
      <c r="H18" s="82">
        <f t="shared" si="5"/>
        <v>0</v>
      </c>
      <c r="I18" s="196">
        <f t="shared" si="5"/>
        <v>0</v>
      </c>
      <c r="J18" s="196">
        <f t="shared" si="5"/>
        <v>0</v>
      </c>
      <c r="K18" s="196">
        <f t="shared" si="5"/>
        <v>0</v>
      </c>
      <c r="L18" s="196">
        <f t="shared" si="5"/>
        <v>0</v>
      </c>
      <c r="M18" s="196">
        <f t="shared" si="5"/>
        <v>0</v>
      </c>
      <c r="N18" s="196">
        <f t="shared" si="5"/>
        <v>0</v>
      </c>
      <c r="O18" s="196">
        <f t="shared" si="5"/>
        <v>0</v>
      </c>
      <c r="P18" s="196">
        <f t="shared" si="5"/>
        <v>0</v>
      </c>
      <c r="Q18" s="196">
        <f t="shared" si="5"/>
        <v>0</v>
      </c>
      <c r="R18" s="197">
        <f t="shared" si="1"/>
        <v>0</v>
      </c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2"/>
      <c r="AF18" s="182"/>
      <c r="AG18" s="182"/>
    </row>
    <row r="19" spans="1:33" s="181" customFormat="1" ht="22.5" customHeight="1" thickBot="1">
      <c r="A19" s="184" t="s">
        <v>18</v>
      </c>
      <c r="B19" s="262" t="s">
        <v>133</v>
      </c>
      <c r="C19" s="263"/>
      <c r="D19" s="84">
        <f>Gesamtkalkulation!D18</f>
        <v>0</v>
      </c>
      <c r="E19" s="82">
        <f>D19</f>
        <v>0</v>
      </c>
      <c r="F19" s="82">
        <f t="shared" ref="F19:Q19" si="6">E19</f>
        <v>0</v>
      </c>
      <c r="G19" s="82">
        <f>F19</f>
        <v>0</v>
      </c>
      <c r="H19" s="82">
        <f t="shared" si="6"/>
        <v>0</v>
      </c>
      <c r="I19" s="196">
        <f t="shared" si="6"/>
        <v>0</v>
      </c>
      <c r="J19" s="196">
        <f t="shared" si="6"/>
        <v>0</v>
      </c>
      <c r="K19" s="196">
        <f t="shared" si="6"/>
        <v>0</v>
      </c>
      <c r="L19" s="196">
        <f t="shared" si="6"/>
        <v>0</v>
      </c>
      <c r="M19" s="196">
        <f t="shared" si="6"/>
        <v>0</v>
      </c>
      <c r="N19" s="196">
        <f t="shared" si="6"/>
        <v>0</v>
      </c>
      <c r="O19" s="196">
        <f t="shared" si="6"/>
        <v>0</v>
      </c>
      <c r="P19" s="196">
        <f t="shared" si="6"/>
        <v>0</v>
      </c>
      <c r="Q19" s="196">
        <f t="shared" si="6"/>
        <v>0</v>
      </c>
      <c r="R19" s="197">
        <f t="shared" si="1"/>
        <v>0</v>
      </c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2"/>
      <c r="AF19" s="182"/>
      <c r="AG19" s="182"/>
    </row>
    <row r="20" spans="1:33" s="181" customFormat="1" ht="22.5" customHeight="1" thickBot="1">
      <c r="A20" s="184" t="s">
        <v>65</v>
      </c>
      <c r="B20" s="262" t="s">
        <v>126</v>
      </c>
      <c r="C20" s="263"/>
      <c r="D20" s="84">
        <f>Gesamtkalkulation!D19</f>
        <v>0</v>
      </c>
      <c r="E20" s="82">
        <f>D20</f>
        <v>0</v>
      </c>
      <c r="F20" s="82">
        <f t="shared" ref="F20:Q20" si="7">E20</f>
        <v>0</v>
      </c>
      <c r="G20" s="82">
        <f t="shared" si="7"/>
        <v>0</v>
      </c>
      <c r="H20" s="82">
        <f t="shared" si="7"/>
        <v>0</v>
      </c>
      <c r="I20" s="196">
        <f t="shared" si="7"/>
        <v>0</v>
      </c>
      <c r="J20" s="196">
        <f t="shared" si="7"/>
        <v>0</v>
      </c>
      <c r="K20" s="196">
        <f t="shared" si="7"/>
        <v>0</v>
      </c>
      <c r="L20" s="196">
        <f t="shared" si="7"/>
        <v>0</v>
      </c>
      <c r="M20" s="196">
        <f t="shared" si="7"/>
        <v>0</v>
      </c>
      <c r="N20" s="196">
        <f t="shared" si="7"/>
        <v>0</v>
      </c>
      <c r="O20" s="196">
        <f t="shared" si="7"/>
        <v>0</v>
      </c>
      <c r="P20" s="196">
        <f t="shared" si="7"/>
        <v>0</v>
      </c>
      <c r="Q20" s="196">
        <f t="shared" si="7"/>
        <v>0</v>
      </c>
      <c r="R20" s="197">
        <f t="shared" si="1"/>
        <v>0</v>
      </c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2"/>
      <c r="AF20" s="182"/>
      <c r="AG20" s="182"/>
    </row>
    <row r="21" spans="1:33" s="181" customFormat="1" ht="22.5" customHeight="1" thickBot="1">
      <c r="A21" s="83" t="s">
        <v>125</v>
      </c>
      <c r="B21" s="262" t="s">
        <v>127</v>
      </c>
      <c r="C21" s="263"/>
      <c r="D21" s="84">
        <f>Gesamtkalkulation!D20</f>
        <v>0</v>
      </c>
      <c r="E21" s="82">
        <f>D21*(1+$C$6)</f>
        <v>0</v>
      </c>
      <c r="F21" s="82">
        <f t="shared" ref="F21:Q21" si="8">E21*(1+$C$6)</f>
        <v>0</v>
      </c>
      <c r="G21" s="82">
        <f t="shared" si="8"/>
        <v>0</v>
      </c>
      <c r="H21" s="82">
        <f t="shared" si="8"/>
        <v>0</v>
      </c>
      <c r="I21" s="196">
        <f t="shared" si="8"/>
        <v>0</v>
      </c>
      <c r="J21" s="196">
        <f>I21*(1+$C$6)</f>
        <v>0</v>
      </c>
      <c r="K21" s="196">
        <f t="shared" si="8"/>
        <v>0</v>
      </c>
      <c r="L21" s="196">
        <f t="shared" si="8"/>
        <v>0</v>
      </c>
      <c r="M21" s="196">
        <f t="shared" si="8"/>
        <v>0</v>
      </c>
      <c r="N21" s="196">
        <f t="shared" si="8"/>
        <v>0</v>
      </c>
      <c r="O21" s="196">
        <f t="shared" si="8"/>
        <v>0</v>
      </c>
      <c r="P21" s="196">
        <f t="shared" si="8"/>
        <v>0</v>
      </c>
      <c r="Q21" s="196">
        <f t="shared" si="8"/>
        <v>0</v>
      </c>
      <c r="R21" s="197">
        <f t="shared" si="1"/>
        <v>0</v>
      </c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2"/>
      <c r="AF21" s="182"/>
      <c r="AG21" s="182"/>
    </row>
    <row r="22" spans="1:33" s="181" customFormat="1" ht="22.5" customHeight="1" thickBot="1">
      <c r="A22" s="83" t="s">
        <v>7</v>
      </c>
      <c r="B22" s="262" t="s">
        <v>86</v>
      </c>
      <c r="C22" s="263"/>
      <c r="D22" s="84">
        <f>Gesamtkalkulation!D24</f>
        <v>0</v>
      </c>
      <c r="E22" s="82">
        <f>D22</f>
        <v>0</v>
      </c>
      <c r="F22" s="82">
        <f t="shared" ref="F22:Q22" si="9">E22</f>
        <v>0</v>
      </c>
      <c r="G22" s="82">
        <f>F22</f>
        <v>0</v>
      </c>
      <c r="H22" s="82">
        <f t="shared" si="9"/>
        <v>0</v>
      </c>
      <c r="I22" s="196">
        <f t="shared" si="9"/>
        <v>0</v>
      </c>
      <c r="J22" s="196">
        <f t="shared" si="9"/>
        <v>0</v>
      </c>
      <c r="K22" s="196">
        <f t="shared" si="9"/>
        <v>0</v>
      </c>
      <c r="L22" s="196">
        <f t="shared" si="9"/>
        <v>0</v>
      </c>
      <c r="M22" s="196">
        <f t="shared" si="9"/>
        <v>0</v>
      </c>
      <c r="N22" s="196">
        <f t="shared" si="9"/>
        <v>0</v>
      </c>
      <c r="O22" s="196">
        <f t="shared" si="9"/>
        <v>0</v>
      </c>
      <c r="P22" s="196">
        <f t="shared" si="9"/>
        <v>0</v>
      </c>
      <c r="Q22" s="196">
        <f t="shared" si="9"/>
        <v>0</v>
      </c>
      <c r="R22" s="197">
        <f t="shared" si="1"/>
        <v>0</v>
      </c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2"/>
      <c r="AF22" s="182"/>
      <c r="AG22" s="182"/>
    </row>
    <row r="23" spans="1:33" s="181" customFormat="1" ht="22.5" customHeight="1" thickBot="1">
      <c r="A23" s="183" t="s">
        <v>68</v>
      </c>
      <c r="B23" s="262" t="s">
        <v>87</v>
      </c>
      <c r="C23" s="263"/>
      <c r="D23" s="84">
        <f>Gesamtkalkulation!D27</f>
        <v>0</v>
      </c>
      <c r="E23" s="82">
        <f>D23</f>
        <v>0</v>
      </c>
      <c r="F23" s="82">
        <f t="shared" ref="F23:Q23" si="10">E23</f>
        <v>0</v>
      </c>
      <c r="G23" s="82">
        <f t="shared" si="10"/>
        <v>0</v>
      </c>
      <c r="H23" s="82">
        <f>G23</f>
        <v>0</v>
      </c>
      <c r="I23" s="196">
        <f t="shared" si="10"/>
        <v>0</v>
      </c>
      <c r="J23" s="196">
        <f t="shared" si="10"/>
        <v>0</v>
      </c>
      <c r="K23" s="196">
        <f t="shared" si="10"/>
        <v>0</v>
      </c>
      <c r="L23" s="196">
        <f t="shared" si="10"/>
        <v>0</v>
      </c>
      <c r="M23" s="196">
        <f t="shared" si="10"/>
        <v>0</v>
      </c>
      <c r="N23" s="196">
        <f t="shared" si="10"/>
        <v>0</v>
      </c>
      <c r="O23" s="196">
        <f t="shared" si="10"/>
        <v>0</v>
      </c>
      <c r="P23" s="196">
        <f t="shared" si="10"/>
        <v>0</v>
      </c>
      <c r="Q23" s="196">
        <f t="shared" si="10"/>
        <v>0</v>
      </c>
      <c r="R23" s="197">
        <f t="shared" si="1"/>
        <v>0</v>
      </c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2"/>
      <c r="AF23" s="182"/>
      <c r="AG23" s="182"/>
    </row>
    <row r="24" spans="1:33" s="181" customFormat="1" ht="32.25" customHeight="1" thickBot="1">
      <c r="A24" s="80" t="s">
        <v>70</v>
      </c>
      <c r="B24" s="262" t="s">
        <v>88</v>
      </c>
      <c r="C24" s="263"/>
      <c r="D24" s="84">
        <f>Gesamtkalkulation!D32</f>
        <v>0</v>
      </c>
      <c r="E24" s="82">
        <f>D24</f>
        <v>0</v>
      </c>
      <c r="F24" s="82">
        <f t="shared" ref="F24:Q24" si="11">E24</f>
        <v>0</v>
      </c>
      <c r="G24" s="82">
        <f t="shared" si="11"/>
        <v>0</v>
      </c>
      <c r="H24" s="82">
        <f t="shared" si="11"/>
        <v>0</v>
      </c>
      <c r="I24" s="196">
        <f t="shared" si="11"/>
        <v>0</v>
      </c>
      <c r="J24" s="196">
        <f t="shared" si="11"/>
        <v>0</v>
      </c>
      <c r="K24" s="196">
        <f t="shared" si="11"/>
        <v>0</v>
      </c>
      <c r="L24" s="196">
        <f t="shared" si="11"/>
        <v>0</v>
      </c>
      <c r="M24" s="196">
        <f t="shared" si="11"/>
        <v>0</v>
      </c>
      <c r="N24" s="196">
        <f t="shared" si="11"/>
        <v>0</v>
      </c>
      <c r="O24" s="196">
        <f t="shared" si="11"/>
        <v>0</v>
      </c>
      <c r="P24" s="196">
        <f t="shared" si="11"/>
        <v>0</v>
      </c>
      <c r="Q24" s="196">
        <f t="shared" si="11"/>
        <v>0</v>
      </c>
      <c r="R24" s="197">
        <f t="shared" si="1"/>
        <v>0</v>
      </c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2"/>
      <c r="AF24" s="182"/>
      <c r="AG24" s="182"/>
    </row>
    <row r="25" spans="1:33" s="181" customFormat="1" ht="22.5" customHeight="1" thickBot="1">
      <c r="A25" s="80" t="s">
        <v>77</v>
      </c>
      <c r="B25" s="262" t="s">
        <v>89</v>
      </c>
      <c r="C25" s="263"/>
      <c r="D25" s="84">
        <f>Gesamtkalkulation!D35</f>
        <v>0</v>
      </c>
      <c r="E25" s="85">
        <f>D25</f>
        <v>0</v>
      </c>
      <c r="F25" s="85">
        <f t="shared" ref="F25:Q25" si="12">E25</f>
        <v>0</v>
      </c>
      <c r="G25" s="85">
        <f t="shared" si="12"/>
        <v>0</v>
      </c>
      <c r="H25" s="85">
        <f t="shared" si="12"/>
        <v>0</v>
      </c>
      <c r="I25" s="198">
        <f t="shared" si="12"/>
        <v>0</v>
      </c>
      <c r="J25" s="198">
        <f t="shared" si="12"/>
        <v>0</v>
      </c>
      <c r="K25" s="198">
        <f t="shared" si="12"/>
        <v>0</v>
      </c>
      <c r="L25" s="198">
        <f t="shared" si="12"/>
        <v>0</v>
      </c>
      <c r="M25" s="198">
        <f t="shared" si="12"/>
        <v>0</v>
      </c>
      <c r="N25" s="198">
        <f t="shared" si="12"/>
        <v>0</v>
      </c>
      <c r="O25" s="198">
        <f t="shared" si="12"/>
        <v>0</v>
      </c>
      <c r="P25" s="198">
        <f t="shared" si="12"/>
        <v>0</v>
      </c>
      <c r="Q25" s="198">
        <f t="shared" si="12"/>
        <v>0</v>
      </c>
      <c r="R25" s="197">
        <f t="shared" si="1"/>
        <v>0</v>
      </c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2"/>
      <c r="AF25" s="182"/>
      <c r="AG25" s="182"/>
    </row>
    <row r="26" spans="1:33" ht="22.5" customHeight="1" thickBot="1">
      <c r="R26" s="86">
        <f>SUM(R14:R25)</f>
        <v>0</v>
      </c>
    </row>
    <row r="27" spans="1:33" ht="22.5" customHeight="1"/>
  </sheetData>
  <sheetProtection algorithmName="SHA-512" hashValue="KQPuamy9wKfoYs72vU9HrwXQVNjw0cVyoNpat9rfm+XKVwciyic+upv1BaL6QuxAoTUwp+cWoyz90gGl/Gd/FA==" saltValue="BkRZjSVCVyjAkYRx12sFmQ==" spinCount="100000" sheet="1" objects="1" scenarios="1"/>
  <mergeCells count="29">
    <mergeCell ref="AG12:AG13"/>
    <mergeCell ref="AF12:AF13"/>
    <mergeCell ref="AE12:AE13"/>
    <mergeCell ref="E12:E13"/>
    <mergeCell ref="M12:M13"/>
    <mergeCell ref="J12:J13"/>
    <mergeCell ref="O12:O13"/>
    <mergeCell ref="P12:P13"/>
    <mergeCell ref="Q12:Q13"/>
    <mergeCell ref="H12:H13"/>
    <mergeCell ref="I12:I13"/>
    <mergeCell ref="F12:F13"/>
    <mergeCell ref="G12:G13"/>
    <mergeCell ref="K12:K13"/>
    <mergeCell ref="L12:L13"/>
    <mergeCell ref="N12:N13"/>
    <mergeCell ref="B25:C25"/>
    <mergeCell ref="B22:C22"/>
    <mergeCell ref="D12:D13"/>
    <mergeCell ref="B24:C24"/>
    <mergeCell ref="B14:C14"/>
    <mergeCell ref="B18:C18"/>
    <mergeCell ref="B19:C19"/>
    <mergeCell ref="B23:C23"/>
    <mergeCell ref="B15:C15"/>
    <mergeCell ref="B21:C21"/>
    <mergeCell ref="B16:C16"/>
    <mergeCell ref="B17:C17"/>
    <mergeCell ref="B20:C20"/>
  </mergeCells>
  <printOptions horizontalCentered="1"/>
  <pageMargins left="0.78740157480314965" right="0.35433070866141736" top="0.98425196850393704" bottom="0.62992125984251968" header="0.70866141732283472" footer="0.31496062992125984"/>
  <pageSetup paperSize="8" scale="62" orientation="landscape" r:id="rId1"/>
  <headerFooter alignWithMargins="0">
    <oddHeader>&amp;LErft-Schwalm-Netz&amp;RLB 4 - Kalkulationsschema</oddHeader>
    <oddFooter>&amp;CHochrechnung&amp;RSeite &amp;P von &amp;N Seiten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5941D-CB84-450C-A9DA-42CA9F6BECE8}">
  <sheetPr>
    <pageSetUpPr fitToPage="1"/>
  </sheetPr>
  <dimension ref="A1:S30"/>
  <sheetViews>
    <sheetView showGridLines="0" topLeftCell="A2" zoomScale="85" zoomScaleNormal="85" zoomScalePageLayoutView="90" workbookViewId="0">
      <selection activeCell="C31" sqref="C31"/>
    </sheetView>
  </sheetViews>
  <sheetFormatPr baseColWidth="10" defaultRowHeight="12.75"/>
  <cols>
    <col min="1" max="1" width="7.28515625" customWidth="1"/>
    <col min="2" max="2" width="7.140625" customWidth="1"/>
    <col min="3" max="3" width="34.42578125" bestFit="1" customWidth="1"/>
    <col min="4" max="5" width="9" customWidth="1"/>
    <col min="6" max="7" width="8.42578125" customWidth="1"/>
    <col min="8" max="8" width="8.5703125" customWidth="1"/>
    <col min="9" max="9" width="8.42578125" customWidth="1"/>
    <col min="10" max="10" width="8.5703125" customWidth="1"/>
    <col min="11" max="11" width="8.42578125" customWidth="1"/>
    <col min="12" max="12" width="14.28515625" customWidth="1"/>
    <col min="13" max="14" width="18.28515625" customWidth="1"/>
    <col min="15" max="15" width="9.42578125" customWidth="1"/>
    <col min="16" max="16" width="12" customWidth="1"/>
    <col min="17" max="17" width="20.140625" customWidth="1"/>
    <col min="18" max="18" width="17.140625" customWidth="1"/>
  </cols>
  <sheetData>
    <row r="1" spans="1:15" s="7" customFormat="1" ht="32.25" customHeight="1">
      <c r="A1" s="289" t="s">
        <v>116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1"/>
    </row>
    <row r="2" spans="1:15" s="7" customFormat="1" ht="42.75" customHeight="1">
      <c r="A2" s="292"/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4"/>
    </row>
    <row r="3" spans="1:15" s="47" customFormat="1" ht="24" customHeight="1">
      <c r="A3" s="295" t="s">
        <v>91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7"/>
      <c r="O3" s="54"/>
    </row>
    <row r="4" spans="1:15" s="7" customFormat="1" ht="24" customHeight="1" thickBot="1">
      <c r="A4" s="298" t="s">
        <v>161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300"/>
      <c r="O4" s="26"/>
    </row>
    <row r="6" spans="1:15" s="6" customFormat="1" ht="15.75">
      <c r="A6" s="6" t="s">
        <v>38</v>
      </c>
      <c r="B6" s="6" t="s">
        <v>120</v>
      </c>
      <c r="D6" s="6" t="s">
        <v>95</v>
      </c>
    </row>
    <row r="7" spans="1:15" s="6" customFormat="1" ht="7.9" customHeight="1" thickBot="1"/>
    <row r="8" spans="1:15" ht="14.25" customHeight="1">
      <c r="A8" s="278" t="s">
        <v>39</v>
      </c>
      <c r="B8" s="279"/>
      <c r="C8" s="282" t="s">
        <v>9</v>
      </c>
      <c r="D8" s="284" t="s">
        <v>40</v>
      </c>
      <c r="E8" s="285" t="s">
        <v>41</v>
      </c>
      <c r="F8" s="287" t="s">
        <v>42</v>
      </c>
      <c r="G8" s="287"/>
      <c r="H8" s="288"/>
      <c r="I8" s="287" t="s">
        <v>43</v>
      </c>
      <c r="J8" s="287"/>
      <c r="K8" s="288"/>
      <c r="L8" s="285" t="s">
        <v>54</v>
      </c>
      <c r="M8" s="276" t="s">
        <v>163</v>
      </c>
      <c r="N8" s="276" t="s">
        <v>164</v>
      </c>
    </row>
    <row r="9" spans="1:15" ht="33" customHeight="1" thickBot="1">
      <c r="A9" s="280"/>
      <c r="B9" s="281"/>
      <c r="C9" s="283"/>
      <c r="D9" s="274"/>
      <c r="E9" s="286"/>
      <c r="F9" s="27" t="s">
        <v>44</v>
      </c>
      <c r="G9" s="28" t="s">
        <v>45</v>
      </c>
      <c r="H9" s="29" t="s">
        <v>46</v>
      </c>
      <c r="I9" s="30" t="s">
        <v>44</v>
      </c>
      <c r="J9" s="31" t="s">
        <v>45</v>
      </c>
      <c r="K9" s="29" t="s">
        <v>46</v>
      </c>
      <c r="L9" s="286"/>
      <c r="M9" s="277"/>
      <c r="N9" s="277"/>
    </row>
    <row r="10" spans="1:15" ht="15">
      <c r="A10" s="271" t="s">
        <v>10</v>
      </c>
      <c r="B10" s="272"/>
      <c r="C10" s="55" t="s">
        <v>172</v>
      </c>
      <c r="D10" s="56">
        <v>12.17</v>
      </c>
      <c r="E10" s="248">
        <v>5.9720000000000004</v>
      </c>
      <c r="F10" s="49">
        <v>17</v>
      </c>
      <c r="G10" s="50">
        <v>16</v>
      </c>
      <c r="H10" s="51">
        <v>15</v>
      </c>
      <c r="I10" s="49">
        <v>17</v>
      </c>
      <c r="J10" s="49">
        <v>16</v>
      </c>
      <c r="K10" s="51">
        <v>15</v>
      </c>
      <c r="L10" s="32">
        <f>SUM(((F10+I10)*252)+((G10+J10)*52)+((H10+K10)*61))</f>
        <v>12062</v>
      </c>
      <c r="M10" s="33">
        <f>$L10*$D10*$E10</f>
        <v>876656.99288000015</v>
      </c>
      <c r="N10" s="33"/>
    </row>
    <row r="11" spans="1:15" ht="15">
      <c r="A11" s="271" t="s">
        <v>114</v>
      </c>
      <c r="B11" s="272"/>
      <c r="C11" s="55" t="s">
        <v>173</v>
      </c>
      <c r="D11" s="56">
        <f>22.17-D10</f>
        <v>10.000000000000002</v>
      </c>
      <c r="E11" s="248">
        <f>E10</f>
        <v>5.9720000000000004</v>
      </c>
      <c r="F11" s="49">
        <v>17</v>
      </c>
      <c r="G11" s="50">
        <v>16</v>
      </c>
      <c r="H11" s="51">
        <v>15</v>
      </c>
      <c r="I11" s="49">
        <v>17</v>
      </c>
      <c r="J11" s="49">
        <v>16</v>
      </c>
      <c r="K11" s="51">
        <v>15</v>
      </c>
      <c r="L11" s="32">
        <f>SUM(((F11+I11)*252)+((G11+J11)*52)+((H11+K11)*61))</f>
        <v>12062</v>
      </c>
      <c r="M11" s="227"/>
      <c r="N11" s="33">
        <f>$L11*$D11*$E11</f>
        <v>720342.64000000013</v>
      </c>
    </row>
    <row r="12" spans="1:15" ht="4.5" customHeight="1" thickBot="1">
      <c r="A12" s="274"/>
      <c r="B12" s="275"/>
      <c r="C12" s="57"/>
      <c r="D12" s="58"/>
      <c r="E12" s="59"/>
      <c r="F12" s="34"/>
      <c r="G12" s="35"/>
      <c r="H12" s="36"/>
      <c r="I12" s="37"/>
      <c r="J12" s="37"/>
      <c r="K12" s="36"/>
      <c r="L12" s="38"/>
      <c r="M12" s="231"/>
      <c r="N12" s="39"/>
    </row>
    <row r="13" spans="1:15" ht="16.5" thickBot="1">
      <c r="B13" s="40"/>
      <c r="C13" s="41"/>
      <c r="D13" s="41"/>
      <c r="E13" s="60" t="s">
        <v>55</v>
      </c>
      <c r="F13" s="40"/>
      <c r="G13" s="40"/>
      <c r="H13" s="40"/>
      <c r="I13" s="40"/>
      <c r="J13" s="40"/>
      <c r="K13" s="40"/>
      <c r="L13" s="42" t="s">
        <v>117</v>
      </c>
      <c r="M13" s="45">
        <f>SUM(M10:M12)</f>
        <v>876656.99288000015</v>
      </c>
      <c r="N13" s="45">
        <f>SUM(N10:N12)</f>
        <v>720342.64000000013</v>
      </c>
    </row>
    <row r="14" spans="1:15">
      <c r="L14" s="15"/>
      <c r="M14" s="15"/>
      <c r="N14" s="43"/>
    </row>
    <row r="15" spans="1:15" ht="15" customHeight="1">
      <c r="A15" s="6" t="s">
        <v>38</v>
      </c>
      <c r="B15" s="6" t="s">
        <v>119</v>
      </c>
      <c r="C15" s="6"/>
      <c r="D15" s="6" t="s">
        <v>105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5" ht="16.5" thickBo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9" ht="14.25">
      <c r="A17" s="278" t="s">
        <v>39</v>
      </c>
      <c r="B17" s="279"/>
      <c r="C17" s="282" t="s">
        <v>9</v>
      </c>
      <c r="D17" s="284" t="s">
        <v>40</v>
      </c>
      <c r="E17" s="285" t="s">
        <v>41</v>
      </c>
      <c r="F17" s="287" t="s">
        <v>42</v>
      </c>
      <c r="G17" s="287"/>
      <c r="H17" s="288"/>
      <c r="I17" s="287" t="s">
        <v>43</v>
      </c>
      <c r="J17" s="287"/>
      <c r="K17" s="288"/>
      <c r="L17" s="285" t="s">
        <v>54</v>
      </c>
      <c r="M17" s="276" t="s">
        <v>163</v>
      </c>
      <c r="N17" s="276" t="s">
        <v>164</v>
      </c>
      <c r="S17" t="s">
        <v>174</v>
      </c>
    </row>
    <row r="18" spans="1:19" ht="33" customHeight="1" thickBot="1">
      <c r="A18" s="280"/>
      <c r="B18" s="281"/>
      <c r="C18" s="283"/>
      <c r="D18" s="274"/>
      <c r="E18" s="286"/>
      <c r="F18" s="27" t="s">
        <v>44</v>
      </c>
      <c r="G18" s="28" t="s">
        <v>45</v>
      </c>
      <c r="H18" s="29" t="s">
        <v>46</v>
      </c>
      <c r="I18" s="30" t="s">
        <v>44</v>
      </c>
      <c r="J18" s="31" t="s">
        <v>45</v>
      </c>
      <c r="K18" s="29" t="s">
        <v>46</v>
      </c>
      <c r="L18" s="286"/>
      <c r="M18" s="277"/>
      <c r="N18" s="277"/>
    </row>
    <row r="19" spans="1:19" ht="15">
      <c r="A19" s="271" t="s">
        <v>10</v>
      </c>
      <c r="B19" s="272"/>
      <c r="C19" s="55" t="s">
        <v>168</v>
      </c>
      <c r="D19" s="56">
        <v>10.86</v>
      </c>
      <c r="E19" s="248">
        <f>E10</f>
        <v>5.9720000000000004</v>
      </c>
      <c r="F19" s="49">
        <v>24</v>
      </c>
      <c r="G19" s="50">
        <v>21</v>
      </c>
      <c r="H19" s="51">
        <v>3</v>
      </c>
      <c r="I19" s="49">
        <v>24</v>
      </c>
      <c r="J19" s="49">
        <v>21</v>
      </c>
      <c r="K19" s="51">
        <v>3</v>
      </c>
      <c r="L19" s="32">
        <f>SUM(((F19+I19)*252)+((G19+J19)*52)+((H19+K19)*61))</f>
        <v>14646</v>
      </c>
      <c r="M19" s="33">
        <f>$L19*$D19*$E19</f>
        <v>949879.80432</v>
      </c>
      <c r="N19" s="33"/>
    </row>
    <row r="20" spans="1:19" ht="15">
      <c r="A20" s="271" t="s">
        <v>10</v>
      </c>
      <c r="B20" s="272"/>
      <c r="C20" s="55" t="s">
        <v>169</v>
      </c>
      <c r="D20" s="56">
        <f>25.65-D19</f>
        <v>14.79</v>
      </c>
      <c r="E20" s="248">
        <f>E10</f>
        <v>5.9720000000000004</v>
      </c>
      <c r="F20" s="49">
        <v>39</v>
      </c>
      <c r="G20" s="50">
        <v>21</v>
      </c>
      <c r="H20" s="51">
        <v>20</v>
      </c>
      <c r="I20" s="49">
        <v>39</v>
      </c>
      <c r="J20" s="49">
        <v>21</v>
      </c>
      <c r="K20" s="51">
        <v>20</v>
      </c>
      <c r="L20" s="32">
        <f>SUM(((F20+I20)*252)+((G20+J20)*52)+((H20+K20)*61))</f>
        <v>24280</v>
      </c>
      <c r="M20" s="33">
        <f>$L20*$D20*$E20</f>
        <v>2144552.3663999997</v>
      </c>
      <c r="N20" s="33"/>
    </row>
    <row r="21" spans="1:19" ht="15">
      <c r="A21" s="271" t="s">
        <v>10</v>
      </c>
      <c r="B21" s="272"/>
      <c r="C21" s="55" t="s">
        <v>170</v>
      </c>
      <c r="D21" s="56">
        <f>33.17-D20-D19</f>
        <v>7.5200000000000031</v>
      </c>
      <c r="E21" s="248">
        <f>E10</f>
        <v>5.9720000000000004</v>
      </c>
      <c r="F21" s="49">
        <v>19</v>
      </c>
      <c r="G21" s="50">
        <v>17</v>
      </c>
      <c r="H21" s="51">
        <v>16</v>
      </c>
      <c r="I21" s="49">
        <v>19</v>
      </c>
      <c r="J21" s="49">
        <v>17</v>
      </c>
      <c r="K21" s="51">
        <v>16</v>
      </c>
      <c r="L21" s="32">
        <f>SUM(((F21+I21)*252)+((G21+J21)*52)+((H21+K21)*61))</f>
        <v>13296</v>
      </c>
      <c r="M21" s="33">
        <f>$L21*$D21*$E21</f>
        <v>597115.9142400003</v>
      </c>
      <c r="N21" s="33"/>
    </row>
    <row r="22" spans="1:19" ht="15">
      <c r="A22" s="271" t="s">
        <v>114</v>
      </c>
      <c r="B22" s="272"/>
      <c r="C22" s="55" t="s">
        <v>171</v>
      </c>
      <c r="D22" s="56">
        <f>38.49-D21-D20-D19</f>
        <v>5.32</v>
      </c>
      <c r="E22" s="248">
        <f>E10</f>
        <v>5.9720000000000004</v>
      </c>
      <c r="F22" s="49">
        <v>19</v>
      </c>
      <c r="G22" s="50">
        <v>17</v>
      </c>
      <c r="H22" s="51">
        <v>16</v>
      </c>
      <c r="I22" s="49">
        <v>19</v>
      </c>
      <c r="J22" s="49">
        <v>17</v>
      </c>
      <c r="K22" s="51">
        <v>16</v>
      </c>
      <c r="L22" s="32">
        <f>SUM(((F22+I22)*252)+((G22+J22)*52)+((H22+K22)*61))</f>
        <v>13296</v>
      </c>
      <c r="M22" s="227"/>
      <c r="N22" s="33">
        <f>$L22*$D22*$E22</f>
        <v>422427.74784000003</v>
      </c>
    </row>
    <row r="23" spans="1:19" ht="4.5" customHeight="1" thickBot="1">
      <c r="A23" s="274"/>
      <c r="B23" s="275"/>
      <c r="C23" s="57"/>
      <c r="D23" s="58"/>
      <c r="E23" s="59"/>
      <c r="F23" s="34"/>
      <c r="G23" s="35"/>
      <c r="H23" s="36"/>
      <c r="I23" s="37"/>
      <c r="J23" s="37"/>
      <c r="K23" s="36"/>
      <c r="L23" s="38"/>
      <c r="M23" s="231"/>
      <c r="N23" s="39"/>
    </row>
    <row r="24" spans="1:19" ht="16.5" thickBot="1">
      <c r="B24" s="40"/>
      <c r="C24" s="41"/>
      <c r="D24" s="41"/>
      <c r="E24" s="60" t="s">
        <v>55</v>
      </c>
      <c r="F24" s="40"/>
      <c r="G24" s="40"/>
      <c r="H24" s="40"/>
      <c r="I24" s="40"/>
      <c r="J24" s="40"/>
      <c r="K24" s="40"/>
      <c r="L24" s="42" t="s">
        <v>118</v>
      </c>
      <c r="M24" s="45">
        <f>SUM(M20:M23)</f>
        <v>2741668.28064</v>
      </c>
      <c r="N24" s="45">
        <f>SUM(N19:N23)</f>
        <v>422427.74784000003</v>
      </c>
    </row>
    <row r="25" spans="1:19" ht="15" customHeight="1" thickBot="1">
      <c r="L25" s="15"/>
      <c r="M25" s="15"/>
      <c r="N25" s="43"/>
    </row>
    <row r="26" spans="1:19" ht="15" customHeight="1" thickBot="1">
      <c r="C26" s="273" t="s">
        <v>175</v>
      </c>
      <c r="D26" s="273"/>
      <c r="E26" s="273"/>
      <c r="H26" s="233"/>
      <c r="I26" s="46"/>
      <c r="J26" s="46"/>
      <c r="K26" s="46"/>
      <c r="L26" s="52" t="s">
        <v>47</v>
      </c>
      <c r="M26" s="53">
        <f>SUM(M13,M24)</f>
        <v>3618325.2735200003</v>
      </c>
      <c r="N26" s="53">
        <f>SUM(N13,N24)</f>
        <v>1142770.3878400002</v>
      </c>
    </row>
    <row r="27" spans="1:19" ht="15" customHeight="1">
      <c r="C27" s="273"/>
      <c r="D27" s="273"/>
      <c r="E27" s="273"/>
      <c r="L27" s="15"/>
      <c r="M27" s="6" t="s">
        <v>10</v>
      </c>
      <c r="N27" s="232" t="s">
        <v>114</v>
      </c>
    </row>
    <row r="28" spans="1:19" ht="15" customHeight="1"/>
    <row r="29" spans="1:19" ht="15" customHeight="1"/>
    <row r="30" spans="1:19" ht="15" customHeight="1"/>
  </sheetData>
  <sheetProtection algorithmName="SHA-512" hashValue="t+37OwGRQ1MGW0M9BHm9zZmM5CtzTe+TH0QLTP0ahKzzqVHgaIUWp3l9iqFAIX3tfxOjmNXPHpXmsB+js//jmw==" saltValue="78ngKXFSnubMEkbjH9yliw==" spinCount="100000" sheet="1" objects="1" scenarios="1"/>
  <mergeCells count="30">
    <mergeCell ref="A1:N2"/>
    <mergeCell ref="A3:N3"/>
    <mergeCell ref="A4:N4"/>
    <mergeCell ref="A8:B9"/>
    <mergeCell ref="C8:C9"/>
    <mergeCell ref="D8:D9"/>
    <mergeCell ref="E8:E9"/>
    <mergeCell ref="F8:H8"/>
    <mergeCell ref="I8:K8"/>
    <mergeCell ref="L8:L9"/>
    <mergeCell ref="N8:N9"/>
    <mergeCell ref="M8:M9"/>
    <mergeCell ref="A10:B10"/>
    <mergeCell ref="A11:B11"/>
    <mergeCell ref="A12:B12"/>
    <mergeCell ref="I17:K17"/>
    <mergeCell ref="L17:L18"/>
    <mergeCell ref="N17:N18"/>
    <mergeCell ref="A17:B18"/>
    <mergeCell ref="C17:C18"/>
    <mergeCell ref="D17:D18"/>
    <mergeCell ref="E17:E18"/>
    <mergeCell ref="F17:H17"/>
    <mergeCell ref="M17:M18"/>
    <mergeCell ref="A21:B21"/>
    <mergeCell ref="A22:B22"/>
    <mergeCell ref="C26:E27"/>
    <mergeCell ref="A23:B23"/>
    <mergeCell ref="A19:B19"/>
    <mergeCell ref="A20:B20"/>
  </mergeCells>
  <pageMargins left="0.7" right="0.7" top="0.78740157499999996" bottom="0.78740157499999996" header="0.3" footer="0.3"/>
  <pageSetup paperSize="9" scale="50" orientation="landscape" r:id="rId1"/>
  <headerFooter>
    <oddHeader>&amp;LErft-Schwalm-Netz&amp;RLB 4 - Kalkulationsschema</oddHeader>
    <oddFooter>&amp;RSeite &amp;P von &amp;N Seiten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191E2-543F-4D68-B0E1-2E521F12C979}">
  <sheetPr>
    <pageSetUpPr fitToPage="1"/>
  </sheetPr>
  <dimension ref="A1:W37"/>
  <sheetViews>
    <sheetView showGridLines="0" zoomScale="85" zoomScaleNormal="85" workbookViewId="0">
      <selection activeCell="P18" sqref="P18"/>
    </sheetView>
  </sheetViews>
  <sheetFormatPr baseColWidth="10" defaultRowHeight="12.75"/>
  <cols>
    <col min="1" max="1" width="7.28515625" customWidth="1"/>
    <col min="2" max="2" width="11.140625" customWidth="1"/>
    <col min="3" max="3" width="30.28515625" customWidth="1"/>
    <col min="4" max="4" width="18" customWidth="1"/>
    <col min="5" max="6" width="8.42578125" customWidth="1"/>
    <col min="7" max="7" width="8.5703125" customWidth="1"/>
    <col min="8" max="8" width="8.42578125" customWidth="1"/>
    <col min="9" max="9" width="8.5703125" customWidth="1"/>
    <col min="10" max="10" width="8.42578125" customWidth="1"/>
    <col min="11" max="11" width="14.28515625" customWidth="1"/>
    <col min="12" max="13" width="18.28515625" customWidth="1"/>
    <col min="14" max="14" width="9.42578125" customWidth="1"/>
    <col min="15" max="15" width="12" customWidth="1"/>
    <col min="16" max="16" width="20.140625" customWidth="1"/>
    <col min="17" max="17" width="17.140625" customWidth="1"/>
  </cols>
  <sheetData>
    <row r="1" spans="1:14" s="7" customFormat="1" ht="32.25" customHeight="1">
      <c r="A1" s="289" t="s">
        <v>96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1"/>
    </row>
    <row r="2" spans="1:14" s="7" customFormat="1" ht="42.75" customHeight="1">
      <c r="A2" s="292"/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4"/>
    </row>
    <row r="3" spans="1:14" s="7" customFormat="1" ht="24" customHeight="1">
      <c r="A3" s="295" t="s">
        <v>92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5"/>
      <c r="N3" s="61"/>
    </row>
    <row r="4" spans="1:14" s="7" customFormat="1" ht="24" customHeight="1" thickBot="1">
      <c r="A4" s="298" t="s">
        <v>162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300"/>
      <c r="N4" s="26"/>
    </row>
    <row r="6" spans="1:14" s="6" customFormat="1" ht="15.75">
      <c r="A6" s="6" t="s">
        <v>38</v>
      </c>
      <c r="B6" s="6" t="s">
        <v>120</v>
      </c>
      <c r="D6" s="6" t="s">
        <v>95</v>
      </c>
    </row>
    <row r="7" spans="1:14" ht="7.9" customHeight="1" thickBot="1">
      <c r="E7" s="305"/>
      <c r="F7" s="305"/>
      <c r="G7" s="305"/>
      <c r="H7" s="305"/>
      <c r="I7" s="305"/>
      <c r="J7" s="305"/>
    </row>
    <row r="8" spans="1:14" ht="14.25" customHeight="1">
      <c r="A8" s="278" t="s">
        <v>39</v>
      </c>
      <c r="B8" s="306"/>
      <c r="C8" s="309" t="s">
        <v>11</v>
      </c>
      <c r="D8" s="317" t="s">
        <v>48</v>
      </c>
      <c r="E8" s="287" t="s">
        <v>49</v>
      </c>
      <c r="F8" s="287"/>
      <c r="G8" s="288"/>
      <c r="H8" s="287" t="s">
        <v>50</v>
      </c>
      <c r="I8" s="287"/>
      <c r="J8" s="288"/>
      <c r="K8" s="285" t="s">
        <v>51</v>
      </c>
      <c r="L8" s="276" t="s">
        <v>165</v>
      </c>
      <c r="M8" s="276" t="s">
        <v>166</v>
      </c>
    </row>
    <row r="9" spans="1:14" ht="33" customHeight="1" thickBot="1">
      <c r="A9" s="280"/>
      <c r="B9" s="316"/>
      <c r="C9" s="310"/>
      <c r="D9" s="318"/>
      <c r="E9" s="27" t="s">
        <v>44</v>
      </c>
      <c r="F9" s="28" t="s">
        <v>45</v>
      </c>
      <c r="G9" s="29" t="s">
        <v>46</v>
      </c>
      <c r="H9" s="30" t="s">
        <v>44</v>
      </c>
      <c r="I9" s="31" t="s">
        <v>45</v>
      </c>
      <c r="J9" s="29" t="s">
        <v>46</v>
      </c>
      <c r="K9" s="286"/>
      <c r="L9" s="277"/>
      <c r="M9" s="277"/>
    </row>
    <row r="10" spans="1:14" ht="15">
      <c r="A10" s="271" t="s">
        <v>10</v>
      </c>
      <c r="B10" s="272"/>
      <c r="C10" s="44" t="s">
        <v>97</v>
      </c>
      <c r="D10" s="48">
        <v>9.8000000000000007</v>
      </c>
      <c r="E10" s="234">
        <v>17</v>
      </c>
      <c r="F10" s="235">
        <v>16</v>
      </c>
      <c r="G10" s="236">
        <v>15</v>
      </c>
      <c r="H10" s="149"/>
      <c r="I10" s="149"/>
      <c r="J10" s="150"/>
      <c r="K10" s="32">
        <f t="shared" ref="K10:K16" si="0">SUM(((E10+H10)*252)+((F10+I10)*52)+((G10+J10)*61))</f>
        <v>6031</v>
      </c>
      <c r="L10" s="33">
        <f>K10*$D10</f>
        <v>59103.8</v>
      </c>
      <c r="M10" s="33"/>
    </row>
    <row r="11" spans="1:14" ht="15">
      <c r="A11" s="271" t="s">
        <v>10</v>
      </c>
      <c r="B11" s="272"/>
      <c r="C11" s="44" t="s">
        <v>115</v>
      </c>
      <c r="D11" s="48">
        <v>2.4900000000000002</v>
      </c>
      <c r="E11" s="234">
        <v>17</v>
      </c>
      <c r="F11" s="235">
        <v>16</v>
      </c>
      <c r="G11" s="236">
        <v>15</v>
      </c>
      <c r="H11" s="234">
        <v>17</v>
      </c>
      <c r="I11" s="235">
        <v>16</v>
      </c>
      <c r="J11" s="236">
        <v>15</v>
      </c>
      <c r="K11" s="32">
        <f t="shared" si="0"/>
        <v>12062</v>
      </c>
      <c r="L11" s="33">
        <f t="shared" ref="L11:L13" si="1">K11*$D11</f>
        <v>30034.38</v>
      </c>
      <c r="M11" s="33"/>
    </row>
    <row r="12" spans="1:14" ht="15">
      <c r="A12" s="271" t="s">
        <v>10</v>
      </c>
      <c r="B12" s="272"/>
      <c r="C12" s="44" t="s">
        <v>98</v>
      </c>
      <c r="D12" s="48">
        <v>2.87</v>
      </c>
      <c r="E12" s="234">
        <v>17</v>
      </c>
      <c r="F12" s="235">
        <v>16</v>
      </c>
      <c r="G12" s="236">
        <v>15</v>
      </c>
      <c r="H12" s="234">
        <v>17</v>
      </c>
      <c r="I12" s="235">
        <v>16</v>
      </c>
      <c r="J12" s="236">
        <v>15</v>
      </c>
      <c r="K12" s="32">
        <f t="shared" si="0"/>
        <v>12062</v>
      </c>
      <c r="L12" s="33">
        <f t="shared" si="1"/>
        <v>34617.94</v>
      </c>
      <c r="M12" s="33"/>
    </row>
    <row r="13" spans="1:14" ht="15" customHeight="1">
      <c r="A13" s="271" t="s">
        <v>10</v>
      </c>
      <c r="B13" s="272"/>
      <c r="C13" s="44" t="s">
        <v>99</v>
      </c>
      <c r="D13" s="48">
        <v>2.87</v>
      </c>
      <c r="E13" s="234">
        <v>17</v>
      </c>
      <c r="F13" s="235">
        <v>16</v>
      </c>
      <c r="G13" s="236">
        <v>15</v>
      </c>
      <c r="H13" s="234">
        <v>17</v>
      </c>
      <c r="I13" s="235">
        <v>16</v>
      </c>
      <c r="J13" s="236">
        <v>15</v>
      </c>
      <c r="K13" s="32">
        <f t="shared" si="0"/>
        <v>12062</v>
      </c>
      <c r="L13" s="33">
        <f t="shared" si="1"/>
        <v>34617.94</v>
      </c>
      <c r="M13" s="33"/>
    </row>
    <row r="14" spans="1:14" ht="15">
      <c r="A14" s="301" t="s">
        <v>114</v>
      </c>
      <c r="B14" s="302"/>
      <c r="C14" s="44" t="s">
        <v>100</v>
      </c>
      <c r="D14" s="48">
        <v>3.77</v>
      </c>
      <c r="E14" s="234">
        <v>17</v>
      </c>
      <c r="F14" s="235">
        <v>16</v>
      </c>
      <c r="G14" s="236">
        <v>15</v>
      </c>
      <c r="H14" s="234">
        <v>17</v>
      </c>
      <c r="I14" s="235">
        <v>16</v>
      </c>
      <c r="J14" s="236">
        <v>15</v>
      </c>
      <c r="K14" s="32">
        <f t="shared" si="0"/>
        <v>12062</v>
      </c>
      <c r="L14" s="227"/>
      <c r="M14" s="33">
        <f t="shared" ref="M14:M16" si="2">K14*$D14</f>
        <v>45473.74</v>
      </c>
    </row>
    <row r="15" spans="1:14" ht="15">
      <c r="A15" s="301" t="s">
        <v>114</v>
      </c>
      <c r="B15" s="302"/>
      <c r="C15" s="44" t="s">
        <v>101</v>
      </c>
      <c r="D15" s="48">
        <v>3.48</v>
      </c>
      <c r="E15" s="234">
        <v>17</v>
      </c>
      <c r="F15" s="235">
        <v>16</v>
      </c>
      <c r="G15" s="236">
        <v>15</v>
      </c>
      <c r="H15" s="234">
        <v>17</v>
      </c>
      <c r="I15" s="235">
        <v>16</v>
      </c>
      <c r="J15" s="236">
        <v>15</v>
      </c>
      <c r="K15" s="32">
        <f t="shared" si="0"/>
        <v>12062</v>
      </c>
      <c r="L15" s="227"/>
      <c r="M15" s="33">
        <f t="shared" si="2"/>
        <v>41975.76</v>
      </c>
    </row>
    <row r="16" spans="1:14" ht="15" customHeight="1" thickBot="1">
      <c r="A16" s="301" t="s">
        <v>114</v>
      </c>
      <c r="B16" s="302"/>
      <c r="C16" s="134" t="s">
        <v>102</v>
      </c>
      <c r="D16" s="164">
        <v>3.77</v>
      </c>
      <c r="E16" s="165"/>
      <c r="F16" s="166"/>
      <c r="G16" s="167"/>
      <c r="H16" s="237">
        <v>17</v>
      </c>
      <c r="I16" s="237">
        <v>16</v>
      </c>
      <c r="J16" s="238">
        <v>15</v>
      </c>
      <c r="K16" s="135">
        <f t="shared" si="0"/>
        <v>6031</v>
      </c>
      <c r="L16" s="228"/>
      <c r="M16" s="168">
        <f t="shared" si="2"/>
        <v>22736.87</v>
      </c>
    </row>
    <row r="17" spans="1:23" ht="7.5" customHeight="1" thickBot="1">
      <c r="A17" s="274"/>
      <c r="B17" s="319"/>
      <c r="C17" s="169"/>
      <c r="D17" s="170"/>
      <c r="E17" s="145"/>
      <c r="F17" s="143"/>
      <c r="G17" s="144"/>
      <c r="H17" s="145"/>
      <c r="I17" s="145"/>
      <c r="J17" s="144"/>
      <c r="K17" s="171"/>
      <c r="L17" s="229"/>
      <c r="M17" s="172"/>
    </row>
    <row r="18" spans="1:23" ht="16.5" thickBot="1">
      <c r="B18" s="40"/>
      <c r="C18" s="41"/>
      <c r="D18" s="40"/>
      <c r="E18" s="40"/>
      <c r="F18" s="40"/>
      <c r="G18" s="40"/>
      <c r="H18" s="40"/>
      <c r="I18" s="40"/>
      <c r="J18" s="40"/>
      <c r="K18" s="127" t="s">
        <v>103</v>
      </c>
      <c r="L18" s="128">
        <f>SUM(L10:L16)</f>
        <v>158374.06</v>
      </c>
      <c r="M18" s="128">
        <f>SUM(M10:M16)</f>
        <v>110186.37</v>
      </c>
    </row>
    <row r="19" spans="1:23" ht="15.75">
      <c r="K19" s="129"/>
      <c r="L19" s="129"/>
      <c r="M19" s="130"/>
      <c r="V19" s="129"/>
      <c r="W19" s="130"/>
    </row>
    <row r="20" spans="1:23" ht="15.75">
      <c r="A20" s="6" t="s">
        <v>38</v>
      </c>
      <c r="B20" s="6" t="s">
        <v>119</v>
      </c>
      <c r="C20" s="6"/>
      <c r="D20" s="6" t="s">
        <v>105</v>
      </c>
      <c r="E20" s="6"/>
      <c r="F20" s="6"/>
      <c r="G20" s="6"/>
      <c r="H20" s="6"/>
      <c r="I20" s="6"/>
      <c r="J20" s="6"/>
      <c r="K20" s="6"/>
      <c r="L20" s="6"/>
      <c r="M20" s="6"/>
      <c r="V20" s="15"/>
      <c r="W20" s="43"/>
    </row>
    <row r="21" spans="1:23" ht="13.5" thickBot="1">
      <c r="E21" s="305"/>
      <c r="F21" s="305"/>
      <c r="G21" s="305"/>
      <c r="H21" s="305"/>
      <c r="I21" s="305"/>
      <c r="J21" s="305"/>
    </row>
    <row r="22" spans="1:23" ht="14.25">
      <c r="A22" s="278" t="s">
        <v>39</v>
      </c>
      <c r="B22" s="306"/>
      <c r="C22" s="309" t="s">
        <v>11</v>
      </c>
      <c r="D22" s="311" t="s">
        <v>48</v>
      </c>
      <c r="E22" s="313" t="s">
        <v>49</v>
      </c>
      <c r="F22" s="287"/>
      <c r="G22" s="288"/>
      <c r="H22" s="313" t="s">
        <v>50</v>
      </c>
      <c r="I22" s="287"/>
      <c r="J22" s="288"/>
      <c r="K22" s="285" t="s">
        <v>51</v>
      </c>
      <c r="L22" s="276" t="s">
        <v>165</v>
      </c>
      <c r="M22" s="285" t="s">
        <v>52</v>
      </c>
    </row>
    <row r="23" spans="1:23" ht="36" customHeight="1" thickBot="1">
      <c r="A23" s="307"/>
      <c r="B23" s="308"/>
      <c r="C23" s="310"/>
      <c r="D23" s="312"/>
      <c r="E23" s="138" t="s">
        <v>44</v>
      </c>
      <c r="F23" s="28" t="s">
        <v>45</v>
      </c>
      <c r="G23" s="29" t="s">
        <v>46</v>
      </c>
      <c r="H23" s="137" t="s">
        <v>44</v>
      </c>
      <c r="I23" s="31" t="s">
        <v>45</v>
      </c>
      <c r="J23" s="29" t="s">
        <v>46</v>
      </c>
      <c r="K23" s="286"/>
      <c r="L23" s="277"/>
      <c r="M23" s="286"/>
    </row>
    <row r="24" spans="1:23" ht="15" customHeight="1">
      <c r="A24" s="301" t="s">
        <v>10</v>
      </c>
      <c r="B24" s="302"/>
      <c r="C24" s="139" t="s">
        <v>106</v>
      </c>
      <c r="D24" s="146">
        <v>15.28</v>
      </c>
      <c r="E24" s="239">
        <v>24</v>
      </c>
      <c r="F24" s="240">
        <v>21</v>
      </c>
      <c r="G24" s="241">
        <v>3</v>
      </c>
      <c r="H24" s="151"/>
      <c r="I24" s="152"/>
      <c r="J24" s="153"/>
      <c r="K24" s="32">
        <f t="shared" ref="K24:K32" si="3">SUM(((E24+H24)*252)+((F24+I24)*52)+((G24+J24)*61))</f>
        <v>7323</v>
      </c>
      <c r="L24" s="33">
        <f>K24*$D24</f>
        <v>111895.44</v>
      </c>
      <c r="M24" s="160"/>
    </row>
    <row r="25" spans="1:23" ht="15">
      <c r="A25" s="301" t="s">
        <v>10</v>
      </c>
      <c r="B25" s="302"/>
      <c r="C25" s="140" t="s">
        <v>107</v>
      </c>
      <c r="D25" s="147">
        <v>2.4900000000000002</v>
      </c>
      <c r="E25" s="242">
        <v>24</v>
      </c>
      <c r="F25" s="243">
        <v>21</v>
      </c>
      <c r="G25" s="244">
        <v>3</v>
      </c>
      <c r="H25" s="242">
        <v>24</v>
      </c>
      <c r="I25" s="243">
        <v>21</v>
      </c>
      <c r="J25" s="244">
        <v>3</v>
      </c>
      <c r="K25" s="32">
        <f t="shared" si="3"/>
        <v>14646</v>
      </c>
      <c r="L25" s="33">
        <f t="shared" ref="L25:L31" si="4">K25*$D25</f>
        <v>36468.54</v>
      </c>
      <c r="M25" s="136"/>
    </row>
    <row r="26" spans="1:23" ht="15">
      <c r="A26" s="301" t="s">
        <v>10</v>
      </c>
      <c r="B26" s="302"/>
      <c r="C26" s="140" t="s">
        <v>108</v>
      </c>
      <c r="D26" s="147">
        <v>9.8000000000000007</v>
      </c>
      <c r="E26" s="242">
        <v>39</v>
      </c>
      <c r="F26" s="243">
        <v>21</v>
      </c>
      <c r="G26" s="244">
        <v>20</v>
      </c>
      <c r="H26" s="242">
        <v>24</v>
      </c>
      <c r="I26" s="243">
        <v>21</v>
      </c>
      <c r="J26" s="244">
        <v>3</v>
      </c>
      <c r="K26" s="32">
        <f t="shared" si="3"/>
        <v>19463</v>
      </c>
      <c r="L26" s="33">
        <f t="shared" si="4"/>
        <v>190737.40000000002</v>
      </c>
      <c r="M26" s="136"/>
    </row>
    <row r="27" spans="1:23" ht="15">
      <c r="A27" s="301" t="s">
        <v>10</v>
      </c>
      <c r="B27" s="302"/>
      <c r="C27" s="140" t="s">
        <v>167</v>
      </c>
      <c r="D27" s="147">
        <v>2.76</v>
      </c>
      <c r="E27" s="242">
        <v>39</v>
      </c>
      <c r="F27" s="243">
        <v>21</v>
      </c>
      <c r="G27" s="244">
        <v>20</v>
      </c>
      <c r="H27" s="242">
        <v>39</v>
      </c>
      <c r="I27" s="243">
        <v>21</v>
      </c>
      <c r="J27" s="244">
        <v>20</v>
      </c>
      <c r="K27" s="32">
        <f t="shared" si="3"/>
        <v>24280</v>
      </c>
      <c r="L27" s="33">
        <f t="shared" si="4"/>
        <v>67012.799999999988</v>
      </c>
      <c r="M27" s="136"/>
    </row>
    <row r="28" spans="1:23" ht="15">
      <c r="A28" s="301" t="s">
        <v>10</v>
      </c>
      <c r="B28" s="302"/>
      <c r="C28" s="148" t="s">
        <v>109</v>
      </c>
      <c r="D28" s="147">
        <v>2.76</v>
      </c>
      <c r="E28" s="242">
        <v>39</v>
      </c>
      <c r="F28" s="243">
        <v>21</v>
      </c>
      <c r="G28" s="244">
        <v>20</v>
      </c>
      <c r="H28" s="242">
        <v>39</v>
      </c>
      <c r="I28" s="243">
        <v>21</v>
      </c>
      <c r="J28" s="244">
        <v>20</v>
      </c>
      <c r="K28" s="32">
        <f t="shared" si="3"/>
        <v>24280</v>
      </c>
      <c r="L28" s="33">
        <f t="shared" si="4"/>
        <v>67012.799999999988</v>
      </c>
      <c r="M28" s="161"/>
    </row>
    <row r="29" spans="1:23" ht="15">
      <c r="A29" s="301" t="s">
        <v>10</v>
      </c>
      <c r="B29" s="302"/>
      <c r="C29" s="148" t="s">
        <v>110</v>
      </c>
      <c r="D29" s="147">
        <v>2.4900000000000002</v>
      </c>
      <c r="E29" s="242">
        <v>19</v>
      </c>
      <c r="F29" s="243">
        <v>17</v>
      </c>
      <c r="G29" s="244">
        <v>16</v>
      </c>
      <c r="H29" s="242">
        <v>39</v>
      </c>
      <c r="I29" s="243">
        <v>21</v>
      </c>
      <c r="J29" s="244">
        <v>20</v>
      </c>
      <c r="K29" s="32">
        <f t="shared" si="3"/>
        <v>18788</v>
      </c>
      <c r="L29" s="33">
        <f t="shared" si="4"/>
        <v>46782.12</v>
      </c>
      <c r="M29" s="161"/>
    </row>
    <row r="30" spans="1:23" ht="15">
      <c r="A30" s="301" t="s">
        <v>10</v>
      </c>
      <c r="B30" s="302"/>
      <c r="C30" s="148" t="s">
        <v>111</v>
      </c>
      <c r="D30" s="154">
        <v>2.76</v>
      </c>
      <c r="E30" s="242">
        <v>19</v>
      </c>
      <c r="F30" s="243">
        <v>17</v>
      </c>
      <c r="G30" s="244">
        <v>16</v>
      </c>
      <c r="H30" s="242">
        <v>19</v>
      </c>
      <c r="I30" s="243">
        <v>17</v>
      </c>
      <c r="J30" s="244">
        <v>16</v>
      </c>
      <c r="K30" s="32">
        <f t="shared" si="3"/>
        <v>13296</v>
      </c>
      <c r="L30" s="33">
        <f t="shared" si="4"/>
        <v>36696.959999999999</v>
      </c>
      <c r="M30" s="162"/>
    </row>
    <row r="31" spans="1:23" ht="15">
      <c r="A31" s="301" t="s">
        <v>10</v>
      </c>
      <c r="B31" s="302"/>
      <c r="C31" s="148" t="s">
        <v>112</v>
      </c>
      <c r="D31" s="154">
        <v>2.76</v>
      </c>
      <c r="E31" s="242">
        <v>19</v>
      </c>
      <c r="F31" s="243">
        <v>17</v>
      </c>
      <c r="G31" s="244">
        <v>16</v>
      </c>
      <c r="H31" s="242">
        <v>19</v>
      </c>
      <c r="I31" s="243">
        <v>17</v>
      </c>
      <c r="J31" s="244">
        <v>16</v>
      </c>
      <c r="K31" s="32">
        <f t="shared" si="3"/>
        <v>13296</v>
      </c>
      <c r="L31" s="33">
        <f t="shared" si="4"/>
        <v>36696.959999999999</v>
      </c>
      <c r="M31" s="162"/>
    </row>
    <row r="32" spans="1:23" ht="15.75" thickBot="1">
      <c r="A32" s="301" t="s">
        <v>114</v>
      </c>
      <c r="B32" s="302"/>
      <c r="C32" s="58" t="s">
        <v>113</v>
      </c>
      <c r="D32" s="155">
        <v>3.77</v>
      </c>
      <c r="E32" s="156"/>
      <c r="F32" s="157"/>
      <c r="G32" s="158"/>
      <c r="H32" s="245">
        <v>19</v>
      </c>
      <c r="I32" s="246">
        <v>17</v>
      </c>
      <c r="J32" s="247">
        <v>16</v>
      </c>
      <c r="K32" s="159">
        <f t="shared" si="3"/>
        <v>6648</v>
      </c>
      <c r="L32" s="159"/>
      <c r="M32" s="163">
        <f t="shared" ref="M32" si="5">K32*$D32</f>
        <v>25062.959999999999</v>
      </c>
    </row>
    <row r="33" spans="1:13" ht="7.5" customHeight="1" thickBot="1">
      <c r="A33" s="303"/>
      <c r="B33" s="304"/>
      <c r="C33" s="141"/>
      <c r="D33" s="132"/>
      <c r="E33" s="142"/>
      <c r="F33" s="143"/>
      <c r="G33" s="144"/>
      <c r="H33" s="145"/>
      <c r="I33" s="145"/>
      <c r="J33" s="144"/>
      <c r="K33" s="133"/>
      <c r="L33" s="230"/>
      <c r="M33" s="131"/>
    </row>
    <row r="34" spans="1:13" ht="16.5" thickBot="1">
      <c r="B34" s="40"/>
      <c r="C34" s="41"/>
      <c r="D34" s="40"/>
      <c r="E34" s="40"/>
      <c r="F34" s="40"/>
      <c r="G34" s="40"/>
      <c r="H34" s="40"/>
      <c r="I34" s="40"/>
      <c r="J34" s="40"/>
      <c r="K34" s="127" t="s">
        <v>104</v>
      </c>
      <c r="L34" s="128">
        <f>SUM(L26:L32)</f>
        <v>444939.04000000004</v>
      </c>
      <c r="M34" s="128">
        <f>SUM(M24:M32)</f>
        <v>25062.959999999999</v>
      </c>
    </row>
    <row r="35" spans="1:13" ht="16.5" customHeight="1" thickBot="1"/>
    <row r="36" spans="1:13" ht="16.5" thickBot="1">
      <c r="G36" s="233"/>
      <c r="H36" s="46"/>
      <c r="I36" s="46"/>
      <c r="J36" s="46"/>
      <c r="K36" s="173" t="s">
        <v>53</v>
      </c>
      <c r="L36" s="174">
        <f>SUM(L18,L34)</f>
        <v>603313.10000000009</v>
      </c>
      <c r="M36" s="174">
        <f>SUM(M18,M34)</f>
        <v>135249.32999999999</v>
      </c>
    </row>
    <row r="37" spans="1:13" ht="15.75">
      <c r="L37" s="6" t="s">
        <v>10</v>
      </c>
      <c r="M37" s="232" t="s">
        <v>114</v>
      </c>
    </row>
  </sheetData>
  <sheetProtection algorithmName="SHA-512" hashValue="6lUIwRywSm1gfbQlPiHKQWe8rW4iFXfOjUnuvTLhYXm03LWo520Dc/75j8E69aT1UOfJDqfKbmob/Q3V3X0Ypg==" saltValue="Aa92eBo47eG8rainlREIaQ==" spinCount="100000" sheet="1" objects="1" scenarios="1"/>
  <mergeCells count="39">
    <mergeCell ref="A16:B16"/>
    <mergeCell ref="A15:B15"/>
    <mergeCell ref="A17:B17"/>
    <mergeCell ref="E8:G8"/>
    <mergeCell ref="H8:J8"/>
    <mergeCell ref="A12:B12"/>
    <mergeCell ref="A13:B13"/>
    <mergeCell ref="A14:B14"/>
    <mergeCell ref="M8:M9"/>
    <mergeCell ref="A10:B10"/>
    <mergeCell ref="A11:B11"/>
    <mergeCell ref="A1:M2"/>
    <mergeCell ref="A3:M3"/>
    <mergeCell ref="A4:M4"/>
    <mergeCell ref="E7:J7"/>
    <mergeCell ref="A8:B9"/>
    <mergeCell ref="C8:C9"/>
    <mergeCell ref="D8:D9"/>
    <mergeCell ref="K8:K9"/>
    <mergeCell ref="L8:L9"/>
    <mergeCell ref="A27:B27"/>
    <mergeCell ref="E21:J21"/>
    <mergeCell ref="A22:B23"/>
    <mergeCell ref="C22:C23"/>
    <mergeCell ref="D22:D23"/>
    <mergeCell ref="E22:G22"/>
    <mergeCell ref="H22:J22"/>
    <mergeCell ref="K22:K23"/>
    <mergeCell ref="M22:M23"/>
    <mergeCell ref="A24:B24"/>
    <mergeCell ref="A25:B25"/>
    <mergeCell ref="A26:B26"/>
    <mergeCell ref="L22:L23"/>
    <mergeCell ref="A28:B28"/>
    <mergeCell ref="A29:B29"/>
    <mergeCell ref="A30:B30"/>
    <mergeCell ref="A33:B33"/>
    <mergeCell ref="A31:B31"/>
    <mergeCell ref="A32:B32"/>
  </mergeCells>
  <pageMargins left="0.7" right="0.7" top="0.78740157499999996" bottom="0.78740157499999996" header="0.3" footer="0.3"/>
  <pageSetup paperSize="9" scale="75" orientation="landscape" r:id="rId1"/>
  <headerFooter>
    <oddHeader>&amp;LErft-Schwalm-Netz&amp;RLB 4 - Kalkulationsschema</oddHeader>
    <oddFooter>&amp;RSeite &amp;P von &amp;N Seiten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9d246-9ce3-474f-8b48-049cab68e745">
      <Terms xmlns="http://schemas.microsoft.com/office/infopath/2007/PartnerControls"/>
    </lcf76f155ced4ddcb4097134ff3c332f>
    <TaxCatchAll xmlns="9b043242-0b23-49bb-9674-429d7283fa7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98e0c29468212044df5f6f4558d0bfac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d0c857fe3c07c0b603f420396975e5fd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687A6A-C563-4F25-8B4E-27DD05B642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C42C4C-32D6-4410-949E-93ECA4201061}">
  <ds:schemaRefs>
    <ds:schemaRef ds:uri="http://schemas.microsoft.com/office/2006/metadata/properties"/>
    <ds:schemaRef ds:uri="http://schemas.microsoft.com/office/infopath/2007/PartnerControls"/>
    <ds:schemaRef ds:uri="7cb9d246-9ce3-474f-8b48-049cab68e745"/>
    <ds:schemaRef ds:uri="9b043242-0b23-49bb-9674-429d7283fa7c"/>
  </ds:schemaRefs>
</ds:datastoreItem>
</file>

<file path=customXml/itemProps3.xml><?xml version="1.0" encoding="utf-8"?>
<ds:datastoreItem xmlns:ds="http://schemas.openxmlformats.org/officeDocument/2006/customXml" ds:itemID="{84F633B8-A07F-4192-B9B3-04CD1B44E1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b9d246-9ce3-474f-8b48-049cab68e745"/>
    <ds:schemaRef ds:uri="9b043242-0b23-49bb-9674-429d7283fa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e8840de-725a-4dbf-a362-f3cd24f20e1a}" enabled="0" method="" siteId="{9e8840de-725a-4dbf-a362-f3cd24f20e1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Gesamtkalkulation</vt:lpstr>
      <vt:lpstr>MehrMinderleistung</vt:lpstr>
      <vt:lpstr>Hochrechnung</vt:lpstr>
      <vt:lpstr>Trassenpreise</vt:lpstr>
      <vt:lpstr>Stationspreise</vt:lpstr>
      <vt:lpstr>Gesamtkalkulation!Druckbereich</vt:lpstr>
      <vt:lpstr>Hochrechnung!Druckbereich</vt:lpstr>
      <vt:lpstr>MehrMinderleistung!Druckbereich</vt:lpstr>
      <vt:lpstr>Gesamtkalkulation!Drucktitel</vt:lpstr>
    </vt:vector>
  </TitlesOfParts>
  <Company>VRR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Burkhard Dedy</dc:creator>
  <cp:lastModifiedBy>Rovers, Rianne</cp:lastModifiedBy>
  <cp:lastPrinted>2026-03-30T11:15:29Z</cp:lastPrinted>
  <dcterms:created xsi:type="dcterms:W3CDTF">1998-02-09T12:36:18Z</dcterms:created>
  <dcterms:modified xsi:type="dcterms:W3CDTF">2026-06-18T10:51:01Z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0x010100E258F83F84FD5346B1924A7731AEFA57</vt:lpwstr>
  </property>
</Properties>
</file>